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Ex1.xml" ContentType="application/vnd.ms-office.chartex+xml"/>
  <Override PartName="/xl/charts/style1.xml" ContentType="application/vnd.ms-office.chartstyle+xml"/>
  <Override PartName="/xl/charts/colors1.xml" ContentType="application/vnd.ms-office.chartcolorstyle+xml"/>
  <Override PartName="/xl/charts/chart1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2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harts/chart3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8.xml" ContentType="application/vnd.openxmlformats-officedocument.drawing+xml"/>
  <Override PartName="/xl/charts/chart4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9.xml" ContentType="application/vnd.openxmlformats-officedocument.drawing+xml"/>
  <Override PartName="/xl/charts/chart5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10.xml" ContentType="application/vnd.openxmlformats-officedocument.drawing+xml"/>
  <Override PartName="/xl/charts/chart6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11.xml" ContentType="application/vnd.openxmlformats-officedocument.drawing+xml"/>
  <Override PartName="/xl/charts/chart7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12.xml" ContentType="application/vnd.openxmlformats-officedocument.drawing+xml"/>
  <Override PartName="/xl/charts/chart8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3.xml" ContentType="application/vnd.openxmlformats-officedocument.drawing+xml"/>
  <Override PartName="/xl/charts/chart9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4.xml" ContentType="application/vnd.openxmlformats-officedocument.drawing+xml"/>
  <Override PartName="/xl/charts/chart10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15.xml" ContentType="application/vnd.openxmlformats-officedocument.drawing+xml"/>
  <Override PartName="/xl/charts/chart11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16.xml" ContentType="application/vnd.openxmlformats-officedocument.drawing+xml"/>
  <Override PartName="/xl/charts/chart12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17.xml" ContentType="application/vnd.openxmlformats-officedocument.drawing+xml"/>
  <Override PartName="/xl/charts/chart13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18.xml" ContentType="application/vnd.openxmlformats-officedocument.drawing+xml"/>
  <Override PartName="/xl/charts/chart14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19.xml" ContentType="application/vnd.openxmlformats-officedocument.drawing+xml"/>
  <Override PartName="/xl/charts/chart15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20.xml" ContentType="application/vnd.openxmlformats-officedocument.drawing+xml"/>
  <Override PartName="/xl/charts/chart16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21.xml" ContentType="application/vnd.openxmlformats-officedocument.drawing+xml"/>
  <Override PartName="/xl/charts/chart17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22.xml" ContentType="application/vnd.openxmlformats-officedocument.drawing+xml"/>
  <Override PartName="/xl/charts/chart18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23.xml" ContentType="application/vnd.openxmlformats-officedocument.drawing+xml"/>
  <Override PartName="/xl/charts/chart19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24.xml" ContentType="application/vnd.openxmlformats-officedocument.drawing+xml"/>
  <Override PartName="/xl/charts/chart20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25.xml" ContentType="application/vnd.openxmlformats-officedocument.drawing+xml"/>
  <Override PartName="/xl/charts/chart21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26.xml" ContentType="application/vnd.openxmlformats-officedocument.drawing+xml"/>
  <Override PartName="/xl/charts/chart22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drawings/drawing27.xml" ContentType="application/vnd.openxmlformats-officedocument.drawing+xml"/>
  <Override PartName="/xl/charts/chart23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28.xml" ContentType="application/vnd.openxmlformats-officedocument.drawing+xml"/>
  <Override PartName="/xl/charts/chart24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drawings/drawing29.xml" ContentType="application/vnd.openxmlformats-officedocument.drawing+xml"/>
  <Override PartName="/xl/charts/chart25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drawings/drawing30.xml" ContentType="application/vnd.openxmlformats-officedocument.drawing+xml"/>
  <Override PartName="/xl/charts/chart26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drawings/drawing31.xml" ContentType="application/vnd.openxmlformats-officedocument.drawing+xml"/>
  <Override PartName="/xl/charts/chart27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08"/>
  <workbookPr defaultThemeVersion="202300"/>
  <mc:AlternateContent xmlns:mc="http://schemas.openxmlformats.org/markup-compatibility/2006">
    <mc:Choice Requires="x15">
      <x15ac:absPath xmlns:x15ac="http://schemas.microsoft.com/office/spreadsheetml/2010/11/ac" url="D:\Learning\Excel\OfficebazSchoolWeeklyPlanner\OfficebazSchoolWeeklyPlanner-1.0.0\"/>
    </mc:Choice>
  </mc:AlternateContent>
  <xr:revisionPtr revIDLastSave="0" documentId="13_ncr:1_{9A8771EF-0D05-45F8-A579-303B84F321C0}" xr6:coauthVersionLast="47" xr6:coauthVersionMax="47" xr10:uidLastSave="{00000000-0000-0000-0000-000000000000}"/>
  <bookViews>
    <workbookView xWindow="-103" yWindow="-103" windowWidth="33120" windowHeight="18000" tabRatio="914" xr2:uid="{4F522E5A-A4E3-4C14-B687-45ABB51FEFA2}"/>
  </bookViews>
  <sheets>
    <sheet name="Admin" sheetId="3" r:id="rId1"/>
    <sheet name="ALL" sheetId="32" r:id="rId2"/>
    <sheet name="1" sheetId="1" r:id="rId3"/>
    <sheet name="2" sheetId="2" r:id="rId4"/>
    <sheet name="3" sheetId="4" r:id="rId5"/>
    <sheet name="4" sheetId="5" r:id="rId6"/>
    <sheet name="5" sheetId="6" r:id="rId7"/>
    <sheet name="W1" sheetId="7" r:id="rId8"/>
    <sheet name="W2" sheetId="8" r:id="rId9"/>
    <sheet name="W3" sheetId="9" r:id="rId10"/>
    <sheet name="W4" sheetId="10" r:id="rId11"/>
    <sheet name="W5" sheetId="11" r:id="rId12"/>
    <sheet name="W6" sheetId="12" r:id="rId13"/>
    <sheet name="W7" sheetId="13" r:id="rId14"/>
    <sheet name="W8" sheetId="14" r:id="rId15"/>
    <sheet name="W9" sheetId="15" r:id="rId16"/>
    <sheet name="W10" sheetId="16" r:id="rId17"/>
    <sheet name="W11" sheetId="17" r:id="rId18"/>
    <sheet name="W12" sheetId="18" r:id="rId19"/>
    <sheet name="W13" sheetId="19" r:id="rId20"/>
    <sheet name="W14" sheetId="20" r:id="rId21"/>
    <sheet name="W15" sheetId="21" r:id="rId22"/>
    <sheet name="W16" sheetId="22" r:id="rId23"/>
    <sheet name="W17" sheetId="23" r:id="rId24"/>
    <sheet name="W18" sheetId="24" r:id="rId25"/>
    <sheet name="W19" sheetId="25" r:id="rId26"/>
    <sheet name="W20" sheetId="26" r:id="rId27"/>
    <sheet name="W21" sheetId="27" r:id="rId28"/>
    <sheet name="W22" sheetId="28" r:id="rId29"/>
    <sheet name="W23" sheetId="29" r:id="rId30"/>
    <sheet name="W24" sheetId="30" r:id="rId31"/>
    <sheet name="W25" sheetId="31" r:id="rId32"/>
  </sheets>
  <definedNames>
    <definedName name="_xlchart.v1.0" hidden="1">ALL!$C$12:$G$12</definedName>
    <definedName name="_xlchart.v1.1" hidden="1">ALL!$C$1:$G$1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19" i="11" l="1"/>
  <c r="C18" i="11"/>
  <c r="C19" i="16"/>
  <c r="C18" i="16"/>
  <c r="C17" i="16"/>
  <c r="C17" i="18"/>
  <c r="C16" i="18"/>
  <c r="C15" i="18"/>
  <c r="C19" i="19"/>
  <c r="C16" i="20"/>
  <c r="C15" i="20"/>
  <c r="C19" i="21"/>
  <c r="C18" i="21"/>
  <c r="C17" i="21"/>
  <c r="C16" i="21"/>
  <c r="C19" i="22"/>
  <c r="C18" i="22"/>
  <c r="C17" i="22"/>
  <c r="C16" i="22"/>
  <c r="C15" i="22"/>
  <c r="C19" i="23"/>
  <c r="C18" i="23"/>
  <c r="C17" i="23"/>
  <c r="C16" i="23"/>
  <c r="C15" i="23"/>
  <c r="C17" i="24"/>
  <c r="C16" i="24"/>
  <c r="C19" i="29"/>
  <c r="C18" i="29"/>
  <c r="C16" i="29"/>
  <c r="C15" i="29"/>
  <c r="C18" i="30"/>
  <c r="C17" i="30"/>
  <c r="C16" i="30"/>
  <c r="C15" i="30"/>
  <c r="C19" i="8"/>
  <c r="C17" i="8"/>
  <c r="C16" i="8"/>
  <c r="C19" i="12"/>
  <c r="C16" i="15"/>
  <c r="C18" i="20"/>
  <c r="C19" i="20"/>
  <c r="C17" i="31"/>
  <c r="C18" i="31"/>
  <c r="B11" i="32"/>
  <c r="B10" i="32"/>
  <c r="B9" i="32"/>
  <c r="B8" i="32"/>
  <c r="B7" i="32"/>
  <c r="B6" i="32"/>
  <c r="B5" i="32"/>
  <c r="B4" i="32"/>
  <c r="B3" i="32"/>
  <c r="B2" i="32"/>
  <c r="C19" i="31"/>
  <c r="C15" i="31"/>
  <c r="C12" i="31"/>
  <c r="B12" i="31"/>
  <c r="C11" i="31"/>
  <c r="B11" i="31"/>
  <c r="C10" i="31"/>
  <c r="B10" i="31"/>
  <c r="C9" i="31"/>
  <c r="B9" i="31"/>
  <c r="C8" i="31"/>
  <c r="B8" i="31"/>
  <c r="C7" i="31"/>
  <c r="B7" i="31"/>
  <c r="C6" i="31"/>
  <c r="B6" i="31"/>
  <c r="C5" i="31"/>
  <c r="B5" i="31"/>
  <c r="C4" i="31"/>
  <c r="B4" i="31"/>
  <c r="C3" i="31"/>
  <c r="B3" i="31"/>
  <c r="C1" i="31"/>
  <c r="C12" i="30"/>
  <c r="B12" i="30"/>
  <c r="C11" i="30"/>
  <c r="B11" i="30"/>
  <c r="C10" i="30"/>
  <c r="B10" i="30"/>
  <c r="C9" i="30"/>
  <c r="B9" i="30"/>
  <c r="C8" i="30"/>
  <c r="B8" i="30"/>
  <c r="C7" i="30"/>
  <c r="B7" i="30"/>
  <c r="C6" i="30"/>
  <c r="B6" i="30"/>
  <c r="C5" i="30"/>
  <c r="B5" i="30"/>
  <c r="C4" i="30"/>
  <c r="B4" i="30"/>
  <c r="C3" i="30"/>
  <c r="B3" i="30"/>
  <c r="C1" i="30"/>
  <c r="C12" i="29"/>
  <c r="B12" i="29"/>
  <c r="C11" i="29"/>
  <c r="B11" i="29"/>
  <c r="C10" i="29"/>
  <c r="B10" i="29"/>
  <c r="C9" i="29"/>
  <c r="B9" i="29"/>
  <c r="C8" i="29"/>
  <c r="B8" i="29"/>
  <c r="C7" i="29"/>
  <c r="B7" i="29"/>
  <c r="C6" i="29"/>
  <c r="B6" i="29"/>
  <c r="C5" i="29"/>
  <c r="B5" i="29"/>
  <c r="C4" i="29"/>
  <c r="B4" i="29"/>
  <c r="C3" i="29"/>
  <c r="B3" i="29"/>
  <c r="C1" i="29"/>
  <c r="C12" i="28"/>
  <c r="B12" i="28"/>
  <c r="C11" i="28"/>
  <c r="B11" i="28"/>
  <c r="C10" i="28"/>
  <c r="B10" i="28"/>
  <c r="C9" i="28"/>
  <c r="B9" i="28"/>
  <c r="C8" i="28"/>
  <c r="B8" i="28"/>
  <c r="C7" i="28"/>
  <c r="B7" i="28"/>
  <c r="C6" i="28"/>
  <c r="B6" i="28"/>
  <c r="C5" i="28"/>
  <c r="B5" i="28"/>
  <c r="C4" i="28"/>
  <c r="B4" i="28"/>
  <c r="C3" i="28"/>
  <c r="B3" i="28"/>
  <c r="C1" i="28"/>
  <c r="C12" i="27"/>
  <c r="B12" i="27"/>
  <c r="C11" i="27"/>
  <c r="B11" i="27"/>
  <c r="C10" i="27"/>
  <c r="B10" i="27"/>
  <c r="C9" i="27"/>
  <c r="B9" i="27"/>
  <c r="C8" i="27"/>
  <c r="B8" i="27"/>
  <c r="C7" i="27"/>
  <c r="B7" i="27"/>
  <c r="C6" i="27"/>
  <c r="B6" i="27"/>
  <c r="C5" i="27"/>
  <c r="B5" i="27"/>
  <c r="C4" i="27"/>
  <c r="B4" i="27"/>
  <c r="C3" i="27"/>
  <c r="B3" i="27"/>
  <c r="C1" i="27"/>
  <c r="C12" i="26"/>
  <c r="B12" i="26"/>
  <c r="C11" i="26"/>
  <c r="B11" i="26"/>
  <c r="C10" i="26"/>
  <c r="B10" i="26"/>
  <c r="C9" i="26"/>
  <c r="B9" i="26"/>
  <c r="C8" i="26"/>
  <c r="B8" i="26"/>
  <c r="C7" i="26"/>
  <c r="B7" i="26"/>
  <c r="C6" i="26"/>
  <c r="B6" i="26"/>
  <c r="C5" i="26"/>
  <c r="B5" i="26"/>
  <c r="C4" i="26"/>
  <c r="B4" i="26"/>
  <c r="C3" i="26"/>
  <c r="B3" i="26"/>
  <c r="C1" i="26"/>
  <c r="C12" i="25"/>
  <c r="B12" i="25"/>
  <c r="C11" i="25"/>
  <c r="B11" i="25"/>
  <c r="C10" i="25"/>
  <c r="B10" i="25"/>
  <c r="C9" i="25"/>
  <c r="B9" i="25"/>
  <c r="C8" i="25"/>
  <c r="B8" i="25"/>
  <c r="C7" i="25"/>
  <c r="B7" i="25"/>
  <c r="C6" i="25"/>
  <c r="B6" i="25"/>
  <c r="C5" i="25"/>
  <c r="B5" i="25"/>
  <c r="C4" i="25"/>
  <c r="B4" i="25"/>
  <c r="C3" i="25"/>
  <c r="B3" i="25"/>
  <c r="C1" i="25"/>
  <c r="C12" i="24"/>
  <c r="B12" i="24"/>
  <c r="C11" i="24"/>
  <c r="B11" i="24"/>
  <c r="C10" i="24"/>
  <c r="B10" i="24"/>
  <c r="C9" i="24"/>
  <c r="B9" i="24"/>
  <c r="C8" i="24"/>
  <c r="B8" i="24"/>
  <c r="C7" i="24"/>
  <c r="B7" i="24"/>
  <c r="C6" i="24"/>
  <c r="B6" i="24"/>
  <c r="C5" i="24"/>
  <c r="B5" i="24"/>
  <c r="C4" i="24"/>
  <c r="B4" i="24"/>
  <c r="C3" i="24"/>
  <c r="B3" i="24"/>
  <c r="C1" i="24"/>
  <c r="C12" i="23"/>
  <c r="B12" i="23"/>
  <c r="C11" i="23"/>
  <c r="B11" i="23"/>
  <c r="C10" i="23"/>
  <c r="B10" i="23"/>
  <c r="C9" i="23"/>
  <c r="B9" i="23"/>
  <c r="C8" i="23"/>
  <c r="B8" i="23"/>
  <c r="C7" i="23"/>
  <c r="B7" i="23"/>
  <c r="C6" i="23"/>
  <c r="B6" i="23"/>
  <c r="C5" i="23"/>
  <c r="B5" i="23"/>
  <c r="C4" i="23"/>
  <c r="B4" i="23"/>
  <c r="C3" i="23"/>
  <c r="B3" i="23"/>
  <c r="C1" i="23"/>
  <c r="C12" i="22"/>
  <c r="B12" i="22"/>
  <c r="C11" i="22"/>
  <c r="B11" i="22"/>
  <c r="C10" i="22"/>
  <c r="B10" i="22"/>
  <c r="C9" i="22"/>
  <c r="B9" i="22"/>
  <c r="C8" i="22"/>
  <c r="B8" i="22"/>
  <c r="C7" i="22"/>
  <c r="B7" i="22"/>
  <c r="C6" i="22"/>
  <c r="B6" i="22"/>
  <c r="C5" i="22"/>
  <c r="B5" i="22"/>
  <c r="C4" i="22"/>
  <c r="B4" i="22"/>
  <c r="C3" i="22"/>
  <c r="B3" i="22"/>
  <c r="C1" i="22"/>
  <c r="C12" i="21"/>
  <c r="B12" i="21"/>
  <c r="C11" i="21"/>
  <c r="B11" i="21"/>
  <c r="C10" i="21"/>
  <c r="B10" i="21"/>
  <c r="C9" i="21"/>
  <c r="B9" i="21"/>
  <c r="C8" i="21"/>
  <c r="B8" i="21"/>
  <c r="C7" i="21"/>
  <c r="B7" i="21"/>
  <c r="C6" i="21"/>
  <c r="B6" i="21"/>
  <c r="C5" i="21"/>
  <c r="B5" i="21"/>
  <c r="C4" i="21"/>
  <c r="B4" i="21"/>
  <c r="C3" i="21"/>
  <c r="B3" i="21"/>
  <c r="C1" i="21"/>
  <c r="C17" i="20"/>
  <c r="C12" i="20"/>
  <c r="B12" i="20"/>
  <c r="C11" i="20"/>
  <c r="B11" i="20"/>
  <c r="C10" i="20"/>
  <c r="B10" i="20"/>
  <c r="C9" i="20"/>
  <c r="B9" i="20"/>
  <c r="C8" i="20"/>
  <c r="B8" i="20"/>
  <c r="C7" i="20"/>
  <c r="B7" i="20"/>
  <c r="C6" i="20"/>
  <c r="B6" i="20"/>
  <c r="C5" i="20"/>
  <c r="B5" i="20"/>
  <c r="C4" i="20"/>
  <c r="B4" i="20"/>
  <c r="C3" i="20"/>
  <c r="B3" i="20"/>
  <c r="C1" i="20"/>
  <c r="C16" i="19"/>
  <c r="C15" i="19"/>
  <c r="C12" i="19"/>
  <c r="B12" i="19"/>
  <c r="C11" i="19"/>
  <c r="B11" i="19"/>
  <c r="C10" i="19"/>
  <c r="B10" i="19"/>
  <c r="C9" i="19"/>
  <c r="B9" i="19"/>
  <c r="C8" i="19"/>
  <c r="B8" i="19"/>
  <c r="C7" i="19"/>
  <c r="B7" i="19"/>
  <c r="C6" i="19"/>
  <c r="B6" i="19"/>
  <c r="C5" i="19"/>
  <c r="B5" i="19"/>
  <c r="C4" i="19"/>
  <c r="B4" i="19"/>
  <c r="C3" i="19"/>
  <c r="B3" i="19"/>
  <c r="C1" i="19"/>
  <c r="C19" i="18"/>
  <c r="C12" i="18"/>
  <c r="B12" i="18"/>
  <c r="C11" i="18"/>
  <c r="B11" i="18"/>
  <c r="C10" i="18"/>
  <c r="B10" i="18"/>
  <c r="C9" i="18"/>
  <c r="B9" i="18"/>
  <c r="C8" i="18"/>
  <c r="B8" i="18"/>
  <c r="C7" i="18"/>
  <c r="B7" i="18"/>
  <c r="C6" i="18"/>
  <c r="B6" i="18"/>
  <c r="C5" i="18"/>
  <c r="B5" i="18"/>
  <c r="C4" i="18"/>
  <c r="B4" i="18"/>
  <c r="C3" i="18"/>
  <c r="B3" i="18"/>
  <c r="C1" i="18"/>
  <c r="C19" i="17"/>
  <c r="C18" i="17"/>
  <c r="C17" i="17"/>
  <c r="C16" i="17"/>
  <c r="C15" i="17"/>
  <c r="C12" i="17"/>
  <c r="B12" i="17"/>
  <c r="C11" i="17"/>
  <c r="B11" i="17"/>
  <c r="C10" i="17"/>
  <c r="B10" i="17"/>
  <c r="C9" i="17"/>
  <c r="B9" i="17"/>
  <c r="C8" i="17"/>
  <c r="B8" i="17"/>
  <c r="C7" i="17"/>
  <c r="B7" i="17"/>
  <c r="C6" i="17"/>
  <c r="B6" i="17"/>
  <c r="C5" i="17"/>
  <c r="B5" i="17"/>
  <c r="C4" i="17"/>
  <c r="B4" i="17"/>
  <c r="C3" i="17"/>
  <c r="B3" i="17"/>
  <c r="C1" i="17"/>
  <c r="C12" i="16"/>
  <c r="B12" i="16"/>
  <c r="C11" i="16"/>
  <c r="B11" i="16"/>
  <c r="C10" i="16"/>
  <c r="B10" i="16"/>
  <c r="C9" i="16"/>
  <c r="B9" i="16"/>
  <c r="C8" i="16"/>
  <c r="B8" i="16"/>
  <c r="C7" i="16"/>
  <c r="B7" i="16"/>
  <c r="C6" i="16"/>
  <c r="B6" i="16"/>
  <c r="C5" i="16"/>
  <c r="B5" i="16"/>
  <c r="C4" i="16"/>
  <c r="B4" i="16"/>
  <c r="C3" i="16"/>
  <c r="B3" i="16"/>
  <c r="C1" i="16"/>
  <c r="C12" i="15"/>
  <c r="B12" i="15"/>
  <c r="C11" i="15"/>
  <c r="B11" i="15"/>
  <c r="C10" i="15"/>
  <c r="B10" i="15"/>
  <c r="C9" i="15"/>
  <c r="B9" i="15"/>
  <c r="C8" i="15"/>
  <c r="B8" i="15"/>
  <c r="C7" i="15"/>
  <c r="B7" i="15"/>
  <c r="C6" i="15"/>
  <c r="B6" i="15"/>
  <c r="C5" i="15"/>
  <c r="B5" i="15"/>
  <c r="C4" i="15"/>
  <c r="B4" i="15"/>
  <c r="C3" i="15"/>
  <c r="B3" i="15"/>
  <c r="C1" i="15"/>
  <c r="C17" i="14"/>
  <c r="C16" i="14"/>
  <c r="C15" i="14"/>
  <c r="C12" i="14"/>
  <c r="B12" i="14"/>
  <c r="C11" i="14"/>
  <c r="B11" i="14"/>
  <c r="C10" i="14"/>
  <c r="B10" i="14"/>
  <c r="C9" i="14"/>
  <c r="B9" i="14"/>
  <c r="C8" i="14"/>
  <c r="B8" i="14"/>
  <c r="C7" i="14"/>
  <c r="B7" i="14"/>
  <c r="C6" i="14"/>
  <c r="B6" i="14"/>
  <c r="C5" i="14"/>
  <c r="B5" i="14"/>
  <c r="C4" i="14"/>
  <c r="B4" i="14"/>
  <c r="C3" i="14"/>
  <c r="B3" i="14"/>
  <c r="C1" i="14"/>
  <c r="C15" i="13"/>
  <c r="C12" i="13"/>
  <c r="B12" i="13"/>
  <c r="C11" i="13"/>
  <c r="B11" i="13"/>
  <c r="C10" i="13"/>
  <c r="B10" i="13"/>
  <c r="C9" i="13"/>
  <c r="B9" i="13"/>
  <c r="C8" i="13"/>
  <c r="B8" i="13"/>
  <c r="C7" i="13"/>
  <c r="B7" i="13"/>
  <c r="C6" i="13"/>
  <c r="B6" i="13"/>
  <c r="C5" i="13"/>
  <c r="B5" i="13"/>
  <c r="C4" i="13"/>
  <c r="B4" i="13"/>
  <c r="C3" i="13"/>
  <c r="B3" i="13"/>
  <c r="C1" i="13"/>
  <c r="C15" i="12"/>
  <c r="C12" i="12"/>
  <c r="B12" i="12"/>
  <c r="C11" i="12"/>
  <c r="B11" i="12"/>
  <c r="C10" i="12"/>
  <c r="B10" i="12"/>
  <c r="C9" i="12"/>
  <c r="B9" i="12"/>
  <c r="C8" i="12"/>
  <c r="B8" i="12"/>
  <c r="C7" i="12"/>
  <c r="B7" i="12"/>
  <c r="C6" i="12"/>
  <c r="B6" i="12"/>
  <c r="C5" i="12"/>
  <c r="B5" i="12"/>
  <c r="C4" i="12"/>
  <c r="B4" i="12"/>
  <c r="C3" i="12"/>
  <c r="B3" i="12"/>
  <c r="C1" i="12"/>
  <c r="C15" i="11"/>
  <c r="C12" i="11"/>
  <c r="B12" i="11"/>
  <c r="C11" i="11"/>
  <c r="B11" i="11"/>
  <c r="C10" i="11"/>
  <c r="B10" i="11"/>
  <c r="C9" i="11"/>
  <c r="B9" i="11"/>
  <c r="C8" i="11"/>
  <c r="B8" i="11"/>
  <c r="C7" i="11"/>
  <c r="B7" i="11"/>
  <c r="C6" i="11"/>
  <c r="B6" i="11"/>
  <c r="C5" i="11"/>
  <c r="B5" i="11"/>
  <c r="C4" i="11"/>
  <c r="B4" i="11"/>
  <c r="C3" i="11"/>
  <c r="B3" i="11"/>
  <c r="C1" i="11"/>
  <c r="C19" i="10"/>
  <c r="C18" i="10"/>
  <c r="C17" i="10"/>
  <c r="C12" i="10"/>
  <c r="B12" i="10"/>
  <c r="C11" i="10"/>
  <c r="B11" i="10"/>
  <c r="C10" i="10"/>
  <c r="B10" i="10"/>
  <c r="C9" i="10"/>
  <c r="B9" i="10"/>
  <c r="C8" i="10"/>
  <c r="B8" i="10"/>
  <c r="C7" i="10"/>
  <c r="B7" i="10"/>
  <c r="C6" i="10"/>
  <c r="B6" i="10"/>
  <c r="C5" i="10"/>
  <c r="B5" i="10"/>
  <c r="C4" i="10"/>
  <c r="B4" i="10"/>
  <c r="C3" i="10"/>
  <c r="B3" i="10"/>
  <c r="C1" i="10"/>
  <c r="C19" i="9"/>
  <c r="C18" i="9"/>
  <c r="C17" i="9"/>
  <c r="C16" i="9"/>
  <c r="C15" i="9"/>
  <c r="C12" i="9"/>
  <c r="B12" i="9"/>
  <c r="C11" i="9"/>
  <c r="B11" i="9"/>
  <c r="C10" i="9"/>
  <c r="B10" i="9"/>
  <c r="C9" i="9"/>
  <c r="B9" i="9"/>
  <c r="C8" i="9"/>
  <c r="B8" i="9"/>
  <c r="C7" i="9"/>
  <c r="B7" i="9"/>
  <c r="C6" i="9"/>
  <c r="B6" i="9"/>
  <c r="C5" i="9"/>
  <c r="B5" i="9"/>
  <c r="C4" i="9"/>
  <c r="B4" i="9"/>
  <c r="C3" i="9"/>
  <c r="B3" i="9"/>
  <c r="C1" i="9"/>
  <c r="C12" i="8"/>
  <c r="B12" i="8"/>
  <c r="C11" i="8"/>
  <c r="B11" i="8"/>
  <c r="C10" i="8"/>
  <c r="B10" i="8"/>
  <c r="C9" i="8"/>
  <c r="B9" i="8"/>
  <c r="C8" i="8"/>
  <c r="B8" i="8"/>
  <c r="C7" i="8"/>
  <c r="B7" i="8"/>
  <c r="C6" i="8"/>
  <c r="B6" i="8"/>
  <c r="C5" i="8"/>
  <c r="B5" i="8"/>
  <c r="C4" i="8"/>
  <c r="B4" i="8"/>
  <c r="C3" i="8"/>
  <c r="B3" i="8"/>
  <c r="C1" i="8"/>
  <c r="C1" i="7"/>
  <c r="C4" i="7"/>
  <c r="C5" i="7"/>
  <c r="C6" i="7"/>
  <c r="C7" i="7"/>
  <c r="C8" i="7"/>
  <c r="C9" i="7"/>
  <c r="C10" i="7"/>
  <c r="C11" i="7"/>
  <c r="C12" i="7"/>
  <c r="C3" i="7"/>
  <c r="B4" i="7"/>
  <c r="B5" i="7"/>
  <c r="B6" i="7"/>
  <c r="B7" i="7"/>
  <c r="B8" i="7"/>
  <c r="B9" i="7"/>
  <c r="B10" i="7"/>
  <c r="B11" i="7"/>
  <c r="B12" i="7"/>
  <c r="B3" i="7"/>
  <c r="F8" i="6"/>
  <c r="E8" i="6"/>
  <c r="D8" i="6"/>
  <c r="C8" i="6"/>
  <c r="B8" i="6"/>
  <c r="F7" i="6"/>
  <c r="E7" i="6"/>
  <c r="D7" i="6"/>
  <c r="C7" i="6"/>
  <c r="B7" i="6"/>
  <c r="F6" i="6"/>
  <c r="E6" i="6"/>
  <c r="D6" i="6"/>
  <c r="C6" i="6"/>
  <c r="B6" i="6"/>
  <c r="F5" i="6"/>
  <c r="E5" i="6"/>
  <c r="D5" i="6"/>
  <c r="C5" i="6"/>
  <c r="B5" i="6"/>
  <c r="F4" i="6"/>
  <c r="E4" i="6"/>
  <c r="D4" i="6"/>
  <c r="C4" i="6"/>
  <c r="B4" i="6"/>
  <c r="F8" i="5"/>
  <c r="E8" i="5"/>
  <c r="D8" i="5"/>
  <c r="C8" i="5"/>
  <c r="B8" i="5"/>
  <c r="F7" i="5"/>
  <c r="E7" i="5"/>
  <c r="D7" i="5"/>
  <c r="C7" i="5"/>
  <c r="B7" i="5"/>
  <c r="F6" i="5"/>
  <c r="E6" i="5"/>
  <c r="D6" i="5"/>
  <c r="C6" i="5"/>
  <c r="B6" i="5"/>
  <c r="F5" i="5"/>
  <c r="E5" i="5"/>
  <c r="D5" i="5"/>
  <c r="C5" i="5"/>
  <c r="B5" i="5"/>
  <c r="F4" i="5"/>
  <c r="E4" i="5"/>
  <c r="D4" i="5"/>
  <c r="C4" i="5"/>
  <c r="B4" i="5"/>
  <c r="F8" i="4"/>
  <c r="E8" i="4"/>
  <c r="D8" i="4"/>
  <c r="C8" i="4"/>
  <c r="B8" i="4"/>
  <c r="F7" i="4"/>
  <c r="E7" i="4"/>
  <c r="D7" i="4"/>
  <c r="C7" i="4"/>
  <c r="B7" i="4"/>
  <c r="F6" i="4"/>
  <c r="E6" i="4"/>
  <c r="D6" i="4"/>
  <c r="C6" i="4"/>
  <c r="B6" i="4"/>
  <c r="F5" i="4"/>
  <c r="E5" i="4"/>
  <c r="D5" i="4"/>
  <c r="C5" i="4"/>
  <c r="B5" i="4"/>
  <c r="F4" i="4"/>
  <c r="E4" i="4"/>
  <c r="D4" i="4"/>
  <c r="C4" i="4"/>
  <c r="B4" i="4"/>
  <c r="B5" i="2"/>
  <c r="C5" i="2"/>
  <c r="D5" i="2"/>
  <c r="E5" i="2"/>
  <c r="F5" i="2"/>
  <c r="B6" i="2"/>
  <c r="C6" i="2"/>
  <c r="D6" i="2"/>
  <c r="E6" i="2"/>
  <c r="F6" i="2"/>
  <c r="B7" i="2"/>
  <c r="C7" i="2"/>
  <c r="D7" i="2"/>
  <c r="E7" i="2"/>
  <c r="F7" i="2"/>
  <c r="B8" i="2"/>
  <c r="C8" i="2"/>
  <c r="D8" i="2"/>
  <c r="E8" i="2"/>
  <c r="F8" i="2"/>
  <c r="C4" i="2"/>
  <c r="D4" i="2"/>
  <c r="E4" i="2"/>
  <c r="F4" i="2"/>
  <c r="B4" i="2"/>
  <c r="B5" i="1"/>
  <c r="C5" i="1"/>
  <c r="D5" i="1"/>
  <c r="E5" i="1"/>
  <c r="F5" i="1"/>
  <c r="B6" i="1"/>
  <c r="C6" i="1"/>
  <c r="D6" i="1"/>
  <c r="E6" i="1"/>
  <c r="F6" i="1"/>
  <c r="B7" i="1"/>
  <c r="C7" i="1"/>
  <c r="D7" i="1"/>
  <c r="E7" i="1"/>
  <c r="F7" i="1"/>
  <c r="B8" i="1"/>
  <c r="C8" i="1"/>
  <c r="D8" i="1"/>
  <c r="E8" i="1"/>
  <c r="F8" i="1"/>
  <c r="C4" i="1"/>
  <c r="D4" i="1"/>
  <c r="E4" i="1"/>
  <c r="F4" i="1"/>
  <c r="B4" i="1"/>
  <c r="C19" i="30" l="1"/>
  <c r="C15" i="21"/>
  <c r="C15" i="26"/>
  <c r="C16" i="31"/>
  <c r="C17" i="29"/>
  <c r="C16" i="10"/>
  <c r="C15" i="10"/>
  <c r="C17" i="11"/>
  <c r="C16" i="11"/>
  <c r="C19" i="14"/>
  <c r="C18" i="14"/>
  <c r="C16" i="16"/>
  <c r="C15" i="16"/>
  <c r="C15" i="8"/>
  <c r="C18" i="19"/>
  <c r="C17" i="19"/>
  <c r="C18" i="8"/>
  <c r="C15" i="24"/>
  <c r="C18" i="15"/>
  <c r="C16" i="12"/>
  <c r="C17" i="12"/>
  <c r="C18" i="12"/>
  <c r="C15" i="15"/>
  <c r="C17" i="15"/>
  <c r="C19" i="15"/>
  <c r="C19" i="7"/>
  <c r="C18" i="18"/>
  <c r="F17" i="18" s="1"/>
  <c r="G10" i="32"/>
  <c r="F2" i="32"/>
  <c r="G2" i="32"/>
  <c r="G11" i="32"/>
  <c r="C18" i="26"/>
  <c r="E2" i="32"/>
  <c r="F11" i="32"/>
  <c r="D2" i="32"/>
  <c r="C17" i="13"/>
  <c r="C17" i="26"/>
  <c r="C4" i="32"/>
  <c r="C9" i="32"/>
  <c r="C11" i="32"/>
  <c r="D4" i="32"/>
  <c r="D5" i="32"/>
  <c r="D7" i="32"/>
  <c r="D10" i="32"/>
  <c r="E4" i="32"/>
  <c r="E7" i="32"/>
  <c r="E9" i="32"/>
  <c r="E11" i="32"/>
  <c r="F4" i="32"/>
  <c r="C7" i="32"/>
  <c r="C8" i="32"/>
  <c r="C10" i="32"/>
  <c r="D3" i="32"/>
  <c r="D6" i="32"/>
  <c r="D8" i="32"/>
  <c r="D9" i="32"/>
  <c r="D11" i="32"/>
  <c r="E3" i="32"/>
  <c r="E6" i="32"/>
  <c r="E8" i="32"/>
  <c r="E10" i="32"/>
  <c r="F3" i="32"/>
  <c r="C15" i="25"/>
  <c r="C2" i="32"/>
  <c r="G3" i="32"/>
  <c r="F6" i="32"/>
  <c r="G5" i="32"/>
  <c r="F8" i="32"/>
  <c r="C16" i="25"/>
  <c r="C18" i="25"/>
  <c r="C16" i="26"/>
  <c r="C18" i="28"/>
  <c r="C18" i="7"/>
  <c r="C16" i="13"/>
  <c r="F5" i="32"/>
  <c r="G6" i="32"/>
  <c r="F7" i="32"/>
  <c r="G7" i="32"/>
  <c r="C17" i="7"/>
  <c r="C18" i="13"/>
  <c r="C19" i="13"/>
  <c r="G4" i="32"/>
  <c r="E5" i="32"/>
  <c r="C19" i="25"/>
  <c r="C16" i="28"/>
  <c r="C17" i="28"/>
  <c r="G8" i="32"/>
  <c r="C19" i="24"/>
  <c r="C17" i="25"/>
  <c r="C19" i="28"/>
  <c r="C18" i="24"/>
  <c r="C19" i="26"/>
  <c r="C15" i="27"/>
  <c r="C16" i="27"/>
  <c r="C17" i="27"/>
  <c r="C18" i="27"/>
  <c r="C19" i="27"/>
  <c r="C15" i="28"/>
  <c r="F9" i="32"/>
  <c r="G9" i="32"/>
  <c r="F10" i="32"/>
  <c r="C15" i="7"/>
  <c r="C3" i="32"/>
  <c r="C5" i="32"/>
  <c r="C6" i="32"/>
  <c r="F19" i="23"/>
  <c r="E19" i="23"/>
  <c r="F18" i="23"/>
  <c r="E18" i="23"/>
  <c r="F17" i="23"/>
  <c r="E17" i="23"/>
  <c r="F16" i="23"/>
  <c r="E16" i="23"/>
  <c r="C20" i="23"/>
  <c r="Q17" i="32" s="1"/>
  <c r="F15" i="23"/>
  <c r="E15" i="23"/>
  <c r="F19" i="22"/>
  <c r="E19" i="22"/>
  <c r="F18" i="22"/>
  <c r="E18" i="22"/>
  <c r="F17" i="22"/>
  <c r="E17" i="22"/>
  <c r="F16" i="22"/>
  <c r="E16" i="22"/>
  <c r="C20" i="22"/>
  <c r="Q16" i="32" s="1"/>
  <c r="F15" i="22"/>
  <c r="E15" i="22"/>
  <c r="F19" i="20"/>
  <c r="E19" i="20"/>
  <c r="F18" i="20"/>
  <c r="E18" i="20"/>
  <c r="F17" i="20"/>
  <c r="E17" i="20"/>
  <c r="F16" i="20"/>
  <c r="E16" i="20"/>
  <c r="C20" i="20"/>
  <c r="Q14" i="32" s="1"/>
  <c r="F15" i="20"/>
  <c r="E15" i="20"/>
  <c r="F19" i="17"/>
  <c r="E19" i="17"/>
  <c r="E18" i="17"/>
  <c r="F18" i="17"/>
  <c r="F17" i="17"/>
  <c r="E17" i="17"/>
  <c r="F16" i="17"/>
  <c r="E16" i="17"/>
  <c r="C20" i="17"/>
  <c r="F15" i="17"/>
  <c r="E15" i="17"/>
  <c r="E19" i="9"/>
  <c r="F19" i="9"/>
  <c r="F18" i="9"/>
  <c r="E18" i="9"/>
  <c r="E17" i="9"/>
  <c r="F17" i="9"/>
  <c r="F16" i="9"/>
  <c r="E16" i="9"/>
  <c r="C20" i="9"/>
  <c r="Q3" i="32" s="1"/>
  <c r="F15" i="9"/>
  <c r="E15" i="9"/>
  <c r="C16" i="7"/>
  <c r="F19" i="30" l="1"/>
  <c r="E18" i="30"/>
  <c r="F16" i="30"/>
  <c r="C20" i="30"/>
  <c r="Q24" i="32" s="1"/>
  <c r="F15" i="30"/>
  <c r="E15" i="30"/>
  <c r="E19" i="30"/>
  <c r="F17" i="30"/>
  <c r="E17" i="30"/>
  <c r="E16" i="30"/>
  <c r="F18" i="30"/>
  <c r="F19" i="29"/>
  <c r="E19" i="29"/>
  <c r="F18" i="29"/>
  <c r="E18" i="29"/>
  <c r="F17" i="29"/>
  <c r="E17" i="29"/>
  <c r="E16" i="29"/>
  <c r="C20" i="29"/>
  <c r="Q23" i="32" s="1"/>
  <c r="E15" i="29"/>
  <c r="F16" i="29"/>
  <c r="F15" i="29"/>
  <c r="F16" i="21"/>
  <c r="E15" i="21"/>
  <c r="F15" i="21"/>
  <c r="E16" i="21"/>
  <c r="F19" i="21"/>
  <c r="C20" i="21"/>
  <c r="Q15" i="32" s="1"/>
  <c r="E19" i="21"/>
  <c r="F18" i="21"/>
  <c r="E18" i="21"/>
  <c r="E17" i="21"/>
  <c r="F17" i="21"/>
  <c r="E19" i="31"/>
  <c r="F19" i="31"/>
  <c r="F18" i="31"/>
  <c r="E17" i="31"/>
  <c r="F17" i="31"/>
  <c r="F16" i="31"/>
  <c r="E16" i="31"/>
  <c r="C20" i="31"/>
  <c r="Q25" i="32" s="1"/>
  <c r="F15" i="31"/>
  <c r="E15" i="31"/>
  <c r="E18" i="31"/>
  <c r="E16" i="10"/>
  <c r="F16" i="10"/>
  <c r="F19" i="10"/>
  <c r="F18" i="10"/>
  <c r="E17" i="10"/>
  <c r="E19" i="10"/>
  <c r="E18" i="10"/>
  <c r="F17" i="10"/>
  <c r="F17" i="11"/>
  <c r="E17" i="11"/>
  <c r="C20" i="11"/>
  <c r="Q5" i="32" s="1"/>
  <c r="E19" i="11"/>
  <c r="E15" i="11"/>
  <c r="F15" i="11"/>
  <c r="F19" i="11"/>
  <c r="F18" i="11"/>
  <c r="F16" i="11"/>
  <c r="E18" i="11"/>
  <c r="E16" i="11"/>
  <c r="F15" i="14"/>
  <c r="C20" i="14"/>
  <c r="Q8" i="32" s="1"/>
  <c r="E15" i="14"/>
  <c r="E15" i="10"/>
  <c r="F15" i="10"/>
  <c r="C20" i="10"/>
  <c r="Q4" i="32" s="1"/>
  <c r="F19" i="14"/>
  <c r="E19" i="14"/>
  <c r="E16" i="14"/>
  <c r="F16" i="14"/>
  <c r="E17" i="14"/>
  <c r="E18" i="14"/>
  <c r="F18" i="14"/>
  <c r="F17" i="14"/>
  <c r="F16" i="16"/>
  <c r="E16" i="16"/>
  <c r="E17" i="16"/>
  <c r="E15" i="16"/>
  <c r="F19" i="16"/>
  <c r="E19" i="16"/>
  <c r="F18" i="16"/>
  <c r="E18" i="16"/>
  <c r="F17" i="16"/>
  <c r="C20" i="16"/>
  <c r="Q10" i="32" s="1"/>
  <c r="F15" i="16"/>
  <c r="E17" i="8"/>
  <c r="F19" i="8"/>
  <c r="E19" i="8"/>
  <c r="F17" i="8"/>
  <c r="F16" i="8"/>
  <c r="E16" i="8"/>
  <c r="C20" i="8"/>
  <c r="Q2" i="32" s="1"/>
  <c r="F15" i="8"/>
  <c r="E15" i="8"/>
  <c r="E18" i="19"/>
  <c r="F18" i="19"/>
  <c r="E19" i="19"/>
  <c r="F19" i="19"/>
  <c r="E15" i="19"/>
  <c r="F15" i="19"/>
  <c r="C20" i="19"/>
  <c r="Q13" i="32" s="1"/>
  <c r="E16" i="19"/>
  <c r="F16" i="19"/>
  <c r="E17" i="19"/>
  <c r="F17" i="19"/>
  <c r="F18" i="8"/>
  <c r="E18" i="8"/>
  <c r="G12" i="32"/>
  <c r="E12" i="32"/>
  <c r="D12" i="32"/>
  <c r="H8" i="32"/>
  <c r="H4" i="32"/>
  <c r="H11" i="32"/>
  <c r="H3" i="32"/>
  <c r="H5" i="32"/>
  <c r="H6" i="32"/>
  <c r="F15" i="28"/>
  <c r="H9" i="32"/>
  <c r="H7" i="32"/>
  <c r="E18" i="15"/>
  <c r="F18" i="15"/>
  <c r="E15" i="12"/>
  <c r="F15" i="12"/>
  <c r="C20" i="12"/>
  <c r="Q6" i="32" s="1"/>
  <c r="E16" i="12"/>
  <c r="F16" i="12"/>
  <c r="E19" i="12"/>
  <c r="F19" i="12"/>
  <c r="E17" i="12"/>
  <c r="F17" i="12"/>
  <c r="E18" i="12"/>
  <c r="F18" i="12"/>
  <c r="F16" i="15"/>
  <c r="E16" i="15"/>
  <c r="E15" i="15"/>
  <c r="F15" i="15"/>
  <c r="C20" i="15"/>
  <c r="Q9" i="32" s="1"/>
  <c r="E17" i="15"/>
  <c r="F17" i="15"/>
  <c r="E19" i="15"/>
  <c r="F19" i="15"/>
  <c r="F15" i="18"/>
  <c r="E17" i="18"/>
  <c r="C20" i="18"/>
  <c r="E15" i="18"/>
  <c r="E16" i="18"/>
  <c r="F16" i="18"/>
  <c r="E19" i="18"/>
  <c r="F18" i="18"/>
  <c r="F19" i="18"/>
  <c r="E18" i="18"/>
  <c r="F18" i="28"/>
  <c r="E18" i="28"/>
  <c r="E16" i="28"/>
  <c r="F16" i="28"/>
  <c r="E17" i="28"/>
  <c r="F17" i="28"/>
  <c r="F19" i="28"/>
  <c r="E19" i="28"/>
  <c r="F17" i="27"/>
  <c r="E17" i="27"/>
  <c r="E18" i="27"/>
  <c r="F18" i="27"/>
  <c r="E19" i="27"/>
  <c r="F19" i="27"/>
  <c r="E15" i="28"/>
  <c r="C20" i="28"/>
  <c r="Q22" i="32" s="1"/>
  <c r="F12" i="32"/>
  <c r="H10" i="32"/>
  <c r="F18" i="26"/>
  <c r="E18" i="26"/>
  <c r="F17" i="26"/>
  <c r="E17" i="26"/>
  <c r="F16" i="26"/>
  <c r="E16" i="26"/>
  <c r="C20" i="26"/>
  <c r="Q20" i="32" s="1"/>
  <c r="E15" i="24"/>
  <c r="F15" i="24"/>
  <c r="F19" i="26"/>
  <c r="E19" i="26"/>
  <c r="C20" i="27"/>
  <c r="Q21" i="32" s="1"/>
  <c r="E15" i="27"/>
  <c r="F15" i="27"/>
  <c r="F16" i="27"/>
  <c r="E16" i="27"/>
  <c r="F15" i="26"/>
  <c r="E15" i="26"/>
  <c r="H2" i="32"/>
  <c r="C12" i="32"/>
  <c r="F16" i="25"/>
  <c r="E16" i="25"/>
  <c r="C20" i="25"/>
  <c r="Q19" i="32" s="1"/>
  <c r="F15" i="25"/>
  <c r="E15" i="25"/>
  <c r="E18" i="25"/>
  <c r="F18" i="25"/>
  <c r="F19" i="25"/>
  <c r="E19" i="25"/>
  <c r="F19" i="24"/>
  <c r="E19" i="24"/>
  <c r="E17" i="25"/>
  <c r="F17" i="25"/>
  <c r="F18" i="24"/>
  <c r="E18" i="24"/>
  <c r="F17" i="24"/>
  <c r="E17" i="24"/>
  <c r="F16" i="24"/>
  <c r="E16" i="24"/>
  <c r="C20" i="24"/>
  <c r="Q18" i="32" s="1"/>
  <c r="F17" i="13"/>
  <c r="E17" i="13"/>
  <c r="F16" i="13"/>
  <c r="E16" i="13"/>
  <c r="C20" i="13"/>
  <c r="Q7" i="32" s="1"/>
  <c r="F15" i="13"/>
  <c r="E15" i="13"/>
  <c r="E18" i="13"/>
  <c r="F18" i="13"/>
  <c r="F19" i="13"/>
  <c r="E19" i="13"/>
  <c r="Q12" i="32"/>
  <c r="Q11" i="32"/>
  <c r="F16" i="7"/>
  <c r="F19" i="7"/>
  <c r="F17" i="7"/>
  <c r="F18" i="7"/>
  <c r="F15" i="7"/>
  <c r="E16" i="7"/>
  <c r="E17" i="7"/>
  <c r="E18" i="7"/>
  <c r="E19" i="7"/>
  <c r="E15" i="7"/>
  <c r="C20" i="7"/>
  <c r="Q1" i="32" s="1"/>
</calcChain>
</file>

<file path=xl/sharedStrings.xml><?xml version="1.0" encoding="utf-8"?>
<sst xmlns="http://schemas.openxmlformats.org/spreadsheetml/2006/main" count="602" uniqueCount="75">
  <si>
    <t>شنبه</t>
  </si>
  <si>
    <t>یکشنبه</t>
  </si>
  <si>
    <t>دوشنبه</t>
  </si>
  <si>
    <t>سه شنبه</t>
  </si>
  <si>
    <t>چهارشنبه</t>
  </si>
  <si>
    <t>ساعت</t>
  </si>
  <si>
    <t>وظایف روزانه</t>
  </si>
  <si>
    <t>بیدار شدن</t>
  </si>
  <si>
    <t>پوشیدن لباس و خروج برای مدرسه</t>
  </si>
  <si>
    <t>برگشت از مدرسه</t>
  </si>
  <si>
    <t>خوردن ناهار</t>
  </si>
  <si>
    <t xml:space="preserve">استراحت و بازی </t>
  </si>
  <si>
    <t xml:space="preserve">انجام تکالیف </t>
  </si>
  <si>
    <t>خواندن کتاب و زمان آزاد</t>
  </si>
  <si>
    <t>خوردن شام</t>
  </si>
  <si>
    <t>خواب</t>
  </si>
  <si>
    <t>امتیاز کسب شده</t>
  </si>
  <si>
    <t>شستن دست و صورت و صبحانه</t>
  </si>
  <si>
    <t>امتیاز</t>
  </si>
  <si>
    <t xml:space="preserve">جمع </t>
  </si>
  <si>
    <t>برنامه هفتگی</t>
  </si>
  <si>
    <t xml:space="preserve"> از تاریخ 1403/07/01   تا 1403/07/06</t>
  </si>
  <si>
    <t xml:space="preserve"> از تاریخ 1403/07/07   تا 1403/07/11</t>
  </si>
  <si>
    <t xml:space="preserve"> از تاریخ 1403/07/14   تا 1403/07/18</t>
  </si>
  <si>
    <t xml:space="preserve"> از تاریخ 1403/07/21   تا 1403/07/25</t>
  </si>
  <si>
    <t xml:space="preserve"> از تاریخ 1403/07/28   تا 1403/08/02</t>
  </si>
  <si>
    <t xml:space="preserve"> از تاریخ 1403/08/05   تا 1403/08/09</t>
  </si>
  <si>
    <t xml:space="preserve"> از تاریخ 1403/08/12   تا 1403/08/16</t>
  </si>
  <si>
    <t xml:space="preserve"> از تاریخ 1403/08/19   تا 1403/08/23</t>
  </si>
  <si>
    <t xml:space="preserve"> از تاریخ 1403/08/26   تا 1403/08/30</t>
  </si>
  <si>
    <t xml:space="preserve"> از تاریخ 1403/09/03   تا 1403/09/07</t>
  </si>
  <si>
    <t xml:space="preserve"> از تاریخ 1403/09/10   تا 1403/09/14</t>
  </si>
  <si>
    <t xml:space="preserve"> از تاریخ 1403/09/17   تا 1403/09/21</t>
  </si>
  <si>
    <t xml:space="preserve"> از تاریخ 1403/09/24   تا 1403/09/28</t>
  </si>
  <si>
    <t xml:space="preserve"> از تاریخ 1403/10/01   تا 1403/10/05</t>
  </si>
  <si>
    <t xml:space="preserve"> از تاریخ 1403/10/08   تا 1403/10/12</t>
  </si>
  <si>
    <t xml:space="preserve"> از تاریخ 1403/10/15   تا 1403/10/19</t>
  </si>
  <si>
    <t xml:space="preserve"> از تاریخ 1403/10/22   تا 1403/10/26</t>
  </si>
  <si>
    <t xml:space="preserve"> از تاریخ 1403/10/29   تا 1403/11/03</t>
  </si>
  <si>
    <t xml:space="preserve"> از تاریخ 1403/11/06   تا 1403/11/10</t>
  </si>
  <si>
    <t xml:space="preserve"> از تاریخ 1403/11/13   تا 1403/11/17</t>
  </si>
  <si>
    <t xml:space="preserve"> از تاریخ 1403/11/20   تا 1403/11/24</t>
  </si>
  <si>
    <t xml:space="preserve"> از تاریخ 1403/11/27   تا 1403/12/01</t>
  </si>
  <si>
    <t xml:space="preserve"> از تاریخ 1403/12/04   تا 1403/12/08</t>
  </si>
  <si>
    <t xml:space="preserve"> از تاریخ 1403/12/11   تا 1403/12/15</t>
  </si>
  <si>
    <t xml:space="preserve"> از تاریخ 1403/12/18   تا 1403/12/22</t>
  </si>
  <si>
    <t>هفته 1</t>
  </si>
  <si>
    <t>هفته 2</t>
  </si>
  <si>
    <t>هفته 3</t>
  </si>
  <si>
    <t>هفته 4</t>
  </si>
  <si>
    <t>هفته 5</t>
  </si>
  <si>
    <t>هفته 6</t>
  </si>
  <si>
    <t>هفته 7</t>
  </si>
  <si>
    <t>هفته 8</t>
  </si>
  <si>
    <t>هفته 9</t>
  </si>
  <si>
    <t>هفته 10</t>
  </si>
  <si>
    <t>هفته 11</t>
  </si>
  <si>
    <t>هفته 12</t>
  </si>
  <si>
    <t>هفته 13</t>
  </si>
  <si>
    <t>هفته 14</t>
  </si>
  <si>
    <t>هفته 15</t>
  </si>
  <si>
    <t>هفته 16</t>
  </si>
  <si>
    <t>هفته 17</t>
  </si>
  <si>
    <t>هفته 18</t>
  </si>
  <si>
    <t>هفته 19</t>
  </si>
  <si>
    <t>هفته 20</t>
  </si>
  <si>
    <t>هفته 21</t>
  </si>
  <si>
    <t>هفته 22</t>
  </si>
  <si>
    <t>هفته 23</t>
  </si>
  <si>
    <t>هفته 24</t>
  </si>
  <si>
    <t>هفته 25</t>
  </si>
  <si>
    <t>یادگیری اصولی اکسل 😎</t>
  </si>
  <si>
    <t>پیشنهاد آپدیت این محصول</t>
  </si>
  <si>
    <t>نام دانش آموز:</t>
  </si>
  <si>
    <t>آفیس باز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</si>
</sst>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1" x14ac:knownFonts="1">
    <font>
      <sz val="11"/>
      <color theme="1"/>
      <name val="Aptos Narrow"/>
      <family val="2"/>
      <scheme val="minor"/>
    </font>
    <font>
      <sz val="11"/>
      <color theme="1"/>
      <name val="Vazirmatn FD"/>
    </font>
    <font>
      <b/>
      <sz val="16"/>
      <color theme="1"/>
      <name val="Vazirmatn FD"/>
    </font>
    <font>
      <b/>
      <sz val="18"/>
      <color theme="1"/>
      <name val="Vazirmatn FD"/>
    </font>
    <font>
      <sz val="14"/>
      <color theme="7" tint="-0.499984740745262"/>
      <name val="Vazirmatn FD"/>
    </font>
    <font>
      <sz val="16"/>
      <color theme="7" tint="-0.499984740745262"/>
      <name val="Vazirmatn FD"/>
    </font>
    <font>
      <sz val="18"/>
      <color theme="8" tint="-0.499984740745262"/>
      <name val="Vazirmatn FD"/>
    </font>
    <font>
      <b/>
      <sz val="20"/>
      <color theme="1"/>
      <name val="Vazirmatn FD"/>
    </font>
    <font>
      <b/>
      <sz val="20"/>
      <color theme="8" tint="-0.499984740745262"/>
      <name val="Vazirmatn FD"/>
    </font>
    <font>
      <b/>
      <sz val="20"/>
      <color theme="9" tint="-0.499984740745262"/>
      <name val="Vazirmatn FD"/>
    </font>
    <font>
      <sz val="18"/>
      <color theme="9" tint="-0.499984740745262"/>
      <name val="Vazirmatn FD"/>
    </font>
    <font>
      <b/>
      <sz val="20"/>
      <color theme="5" tint="-0.499984740745262"/>
      <name val="Vazirmatn FD"/>
    </font>
    <font>
      <sz val="18"/>
      <color theme="5" tint="-0.499984740745262"/>
      <name val="Vazirmatn FD"/>
    </font>
    <font>
      <b/>
      <sz val="20"/>
      <color theme="1" tint="4.9989318521683403E-2"/>
      <name val="Vazirmatn FD"/>
    </font>
    <font>
      <sz val="18"/>
      <color theme="1" tint="4.9989318521683403E-2"/>
      <name val="Vazirmatn FD"/>
    </font>
    <font>
      <b/>
      <sz val="14"/>
      <color theme="1" tint="4.9989318521683403E-2"/>
      <name val="Vazirmatn FD"/>
    </font>
    <font>
      <b/>
      <sz val="16"/>
      <color theme="1" tint="4.9989318521683403E-2"/>
      <name val="Vazirmatn FD"/>
    </font>
    <font>
      <sz val="11"/>
      <color theme="0"/>
      <name val="Vazirmatn FD"/>
    </font>
    <font>
      <sz val="20"/>
      <color theme="1"/>
      <name val="Vazirmatn FD"/>
    </font>
    <font>
      <sz val="11"/>
      <color theme="1"/>
      <name val="Vazirmatn"/>
    </font>
    <font>
      <b/>
      <sz val="11"/>
      <color theme="1"/>
      <name val="Vazirmatn"/>
    </font>
    <font>
      <b/>
      <sz val="14"/>
      <color theme="0"/>
      <name val="Vazirmatn FD"/>
    </font>
    <font>
      <b/>
      <sz val="12"/>
      <color theme="0"/>
      <name val="Vazirmatn FD"/>
    </font>
    <font>
      <sz val="10"/>
      <color theme="0"/>
      <name val="Vazirmatn FD"/>
    </font>
    <font>
      <b/>
      <sz val="16"/>
      <color theme="0"/>
      <name val="Vazirmatn FD"/>
    </font>
    <font>
      <sz val="20"/>
      <color theme="0"/>
      <name val="Vazirmatn FD"/>
    </font>
    <font>
      <sz val="11"/>
      <color theme="9" tint="-0.499984740745262"/>
      <name val="Vazirmatn FD"/>
    </font>
    <font>
      <sz val="9"/>
      <color theme="1" tint="4.9989318521683403E-2"/>
      <name val="Vazirmatn FD"/>
    </font>
    <font>
      <sz val="9"/>
      <color theme="1"/>
      <name val="Vazirmatn FD"/>
    </font>
    <font>
      <u/>
      <sz val="11"/>
      <color theme="10"/>
      <name val="Aptos Narrow"/>
      <family val="2"/>
      <scheme val="minor"/>
    </font>
    <font>
      <b/>
      <u/>
      <sz val="14"/>
      <color theme="10"/>
      <name val="Vazirmatn"/>
    </font>
  </fonts>
  <fills count="14">
    <fill>
      <patternFill patternType="none"/>
    </fill>
    <fill>
      <patternFill patternType="gray125"/>
    </fill>
    <fill>
      <patternFill patternType="solid">
        <fgColor rgb="FFCCECFF"/>
        <bgColor indexed="64"/>
      </patternFill>
    </fill>
    <fill>
      <patternFill patternType="solid">
        <fgColor theme="3" tint="0.89999084444715716"/>
        <bgColor indexed="64"/>
      </patternFill>
    </fill>
    <fill>
      <patternFill patternType="solid">
        <fgColor rgb="FFF9EBF7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0FAEC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EF2EC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BFBFB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theme="0"/>
      </left>
      <right style="thick">
        <color theme="0"/>
      </right>
      <top style="thick">
        <color theme="0"/>
      </top>
      <bottom style="thick">
        <color theme="0"/>
      </bottom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29" fillId="0" borderId="0" applyNumberFormat="0" applyFill="0" applyBorder="0" applyAlignment="0" applyProtection="0"/>
  </cellStyleXfs>
  <cellXfs count="50">
    <xf numFmtId="0" fontId="0" fillId="0" borderId="0" xfId="0"/>
    <xf numFmtId="0" fontId="1" fillId="0" borderId="0" xfId="0" applyFont="1"/>
    <xf numFmtId="0" fontId="1" fillId="0" borderId="1" xfId="0" applyFont="1" applyBorder="1"/>
    <xf numFmtId="0" fontId="3" fillId="3" borderId="2" xfId="0" applyFont="1" applyFill="1" applyBorder="1" applyAlignment="1">
      <alignment horizontal="center" vertical="center"/>
    </xf>
    <xf numFmtId="0" fontId="5" fillId="2" borderId="2" xfId="0" applyFont="1" applyFill="1" applyBorder="1" applyAlignment="1">
      <alignment horizontal="center" vertical="center"/>
    </xf>
    <xf numFmtId="0" fontId="6" fillId="4" borderId="2" xfId="0" applyFont="1" applyFill="1" applyBorder="1" applyAlignment="1">
      <alignment horizontal="center" vertical="center"/>
    </xf>
    <xf numFmtId="0" fontId="8" fillId="5" borderId="2" xfId="0" applyFont="1" applyFill="1" applyBorder="1" applyAlignment="1">
      <alignment horizontal="center" vertical="center"/>
    </xf>
    <xf numFmtId="0" fontId="9" fillId="6" borderId="2" xfId="0" applyFont="1" applyFill="1" applyBorder="1" applyAlignment="1">
      <alignment horizontal="center" vertical="center"/>
    </xf>
    <xf numFmtId="0" fontId="10" fillId="7" borderId="2" xfId="0" applyFont="1" applyFill="1" applyBorder="1" applyAlignment="1">
      <alignment horizontal="center" vertical="center"/>
    </xf>
    <xf numFmtId="0" fontId="10" fillId="7" borderId="2" xfId="0" applyFont="1" applyFill="1" applyBorder="1" applyAlignment="1">
      <alignment horizontal="right" vertical="center"/>
    </xf>
    <xf numFmtId="0" fontId="10" fillId="7" borderId="2" xfId="0" applyFont="1" applyFill="1" applyBorder="1" applyAlignment="1">
      <alignment horizontal="left" vertical="center"/>
    </xf>
    <xf numFmtId="0" fontId="11" fillId="8" borderId="2" xfId="0" applyFont="1" applyFill="1" applyBorder="1" applyAlignment="1">
      <alignment horizontal="center" vertical="center"/>
    </xf>
    <xf numFmtId="0" fontId="12" fillId="9" borderId="2" xfId="0" applyFont="1" applyFill="1" applyBorder="1" applyAlignment="1">
      <alignment horizontal="center" vertical="center"/>
    </xf>
    <xf numFmtId="0" fontId="12" fillId="9" borderId="2" xfId="0" applyFont="1" applyFill="1" applyBorder="1" applyAlignment="1">
      <alignment horizontal="right" vertical="center"/>
    </xf>
    <xf numFmtId="0" fontId="13" fillId="10" borderId="2" xfId="0" applyFont="1" applyFill="1" applyBorder="1" applyAlignment="1">
      <alignment horizontal="center" vertical="center"/>
    </xf>
    <xf numFmtId="0" fontId="14" fillId="11" borderId="2" xfId="0" applyFont="1" applyFill="1" applyBorder="1" applyAlignment="1">
      <alignment horizontal="center" vertical="center"/>
    </xf>
    <xf numFmtId="20" fontId="1" fillId="0" borderId="1" xfId="0" applyNumberFormat="1" applyFont="1" applyBorder="1" applyAlignment="1">
      <alignment horizontal="center" vertical="center"/>
    </xf>
    <xf numFmtId="0" fontId="15" fillId="11" borderId="1" xfId="0" applyFont="1" applyFill="1" applyBorder="1" applyAlignment="1">
      <alignment horizontal="right"/>
    </xf>
    <xf numFmtId="0" fontId="15" fillId="11" borderId="1" xfId="0" applyFont="1" applyFill="1" applyBorder="1" applyAlignment="1">
      <alignment horizontal="center" vertical="center"/>
    </xf>
    <xf numFmtId="0" fontId="1" fillId="0" borderId="0" xfId="0" applyFont="1" applyAlignment="1">
      <alignment vertical="center"/>
    </xf>
    <xf numFmtId="0" fontId="17" fillId="0" borderId="0" xfId="0" applyFont="1"/>
    <xf numFmtId="0" fontId="19" fillId="0" borderId="1" xfId="0" applyFont="1" applyBorder="1"/>
    <xf numFmtId="0" fontId="20" fillId="11" borderId="1" xfId="0" applyFont="1" applyFill="1" applyBorder="1" applyAlignment="1">
      <alignment horizontal="center" vertical="center"/>
    </xf>
    <xf numFmtId="0" fontId="3" fillId="0" borderId="3" xfId="0" applyFont="1" applyBorder="1"/>
    <xf numFmtId="0" fontId="7" fillId="0" borderId="3" xfId="0" applyFont="1" applyBorder="1"/>
    <xf numFmtId="0" fontId="2" fillId="0" borderId="3" xfId="0" applyFont="1" applyBorder="1"/>
    <xf numFmtId="1" fontId="17" fillId="0" borderId="0" xfId="0" applyNumberFormat="1" applyFont="1"/>
    <xf numFmtId="0" fontId="17" fillId="0" borderId="0" xfId="0" applyFont="1" applyAlignment="1">
      <alignment vertical="center"/>
    </xf>
    <xf numFmtId="0" fontId="21" fillId="0" borderId="0" xfId="0" applyFont="1" applyAlignment="1">
      <alignment horizontal="right"/>
    </xf>
    <xf numFmtId="0" fontId="21" fillId="0" borderId="0" xfId="0" applyFont="1" applyAlignment="1">
      <alignment horizontal="center" vertical="center"/>
    </xf>
    <xf numFmtId="0" fontId="22" fillId="0" borderId="0" xfId="0" applyFont="1" applyAlignment="1">
      <alignment horizontal="center" vertical="center"/>
    </xf>
    <xf numFmtId="1" fontId="23" fillId="0" borderId="0" xfId="0" applyNumberFormat="1" applyFont="1" applyAlignment="1" applyProtection="1">
      <alignment horizontal="center" vertical="center"/>
      <protection locked="0"/>
    </xf>
    <xf numFmtId="0" fontId="26" fillId="6" borderId="0" xfId="0" applyFont="1" applyFill="1" applyAlignment="1">
      <alignment horizontal="center" vertical="center" textRotation="90"/>
    </xf>
    <xf numFmtId="0" fontId="4" fillId="12" borderId="1" xfId="0" applyFont="1" applyFill="1" applyBorder="1" applyAlignment="1">
      <alignment horizontal="center" vertical="center"/>
    </xf>
    <xf numFmtId="0" fontId="1" fillId="13" borderId="1" xfId="0" applyFont="1" applyFill="1" applyBorder="1"/>
    <xf numFmtId="20" fontId="1" fillId="13" borderId="1" xfId="0" applyNumberFormat="1" applyFont="1" applyFill="1" applyBorder="1" applyAlignment="1">
      <alignment horizontal="center" vertical="center"/>
    </xf>
    <xf numFmtId="0" fontId="27" fillId="0" borderId="1" xfId="0" applyFont="1" applyBorder="1" applyAlignment="1" applyProtection="1">
      <alignment horizontal="center" vertical="center"/>
      <protection locked="0"/>
    </xf>
    <xf numFmtId="0" fontId="28" fillId="0" borderId="1" xfId="0" applyFont="1" applyBorder="1" applyAlignment="1">
      <alignment horizontal="center" vertical="center"/>
    </xf>
    <xf numFmtId="2" fontId="28" fillId="0" borderId="1" xfId="0" applyNumberFormat="1" applyFont="1" applyBorder="1" applyAlignment="1">
      <alignment horizontal="center" vertical="center"/>
    </xf>
    <xf numFmtId="0" fontId="28" fillId="0" borderId="1" xfId="0" applyFont="1" applyBorder="1" applyProtection="1">
      <protection locked="0"/>
    </xf>
    <xf numFmtId="0" fontId="25" fillId="0" borderId="0" xfId="0" applyFont="1" applyAlignment="1">
      <alignment horizontal="center"/>
    </xf>
    <xf numFmtId="0" fontId="24" fillId="0" borderId="0" xfId="0" applyFont="1" applyAlignment="1">
      <alignment horizontal="center"/>
    </xf>
    <xf numFmtId="0" fontId="17" fillId="0" borderId="0" xfId="0" applyFont="1" applyAlignment="1">
      <alignment horizontal="center"/>
    </xf>
    <xf numFmtId="0" fontId="18" fillId="0" borderId="1" xfId="0" applyFont="1" applyBorder="1" applyAlignment="1">
      <alignment horizontal="center"/>
    </xf>
    <xf numFmtId="0" fontId="16" fillId="11" borderId="1" xfId="0" applyFont="1" applyFill="1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28" fillId="0" borderId="1" xfId="0" applyFont="1" applyBorder="1" applyAlignment="1" applyProtection="1">
      <alignment readingOrder="2"/>
      <protection locked="0"/>
    </xf>
    <xf numFmtId="0" fontId="19" fillId="0" borderId="0" xfId="0" applyFont="1" applyAlignment="1">
      <alignment horizontal="center" vertical="center"/>
    </xf>
    <xf numFmtId="0" fontId="30" fillId="6" borderId="0" xfId="1" applyFont="1" applyFill="1" applyAlignment="1">
      <alignment horizontal="center"/>
    </xf>
    <xf numFmtId="0" fontId="30" fillId="12" borderId="0" xfId="1" applyFont="1" applyFill="1" applyAlignment="1">
      <alignment horizontal="center"/>
    </xf>
  </cellXfs>
  <cellStyles count="2">
    <cellStyle name="Hyperlink" xfId="1" builtinId="8"/>
    <cellStyle name="Normal" xfId="0" builtinId="0"/>
  </cellStyles>
  <dxfs count="5">
    <dxf>
      <fill>
        <patternFill patternType="lightUp"/>
      </fill>
    </dxf>
    <dxf>
      <fill>
        <patternFill patternType="lightUp"/>
      </fill>
    </dxf>
    <dxf>
      <fill>
        <patternFill patternType="gray0625"/>
      </fill>
    </dxf>
    <dxf>
      <fill>
        <patternFill patternType="lightUp"/>
      </fill>
    </dxf>
    <dxf>
      <fill>
        <patternFill patternType="lightUp">
          <fgColor theme="3" tint="0.499984740745262"/>
          <bgColor theme="2" tint="-9.9948118533890809E-2"/>
        </patternFill>
      </fill>
    </dxf>
  </dxfs>
  <tableStyles count="0" defaultTableStyle="TableStyleMedium2" defaultPivotStyle="PivotStyleLight16"/>
  <colors>
    <mruColors>
      <color rgb="FFFBFBFB"/>
      <color rgb="FFFF7C80"/>
      <color rgb="FFFEF2EC"/>
      <color rgb="FFF0FAEC"/>
      <color rgb="FFF9EBF7"/>
      <color rgb="FFCCE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cke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strRef>
              <c:f>ALL!$B$2:$B$11</c:f>
              <c:strCache>
                <c:ptCount val="10"/>
                <c:pt idx="0">
                  <c:v>بیدار شدن</c:v>
                </c:pt>
                <c:pt idx="1">
                  <c:v>شستن دست و صورت و صبحانه</c:v>
                </c:pt>
                <c:pt idx="2">
                  <c:v>پوشیدن لباس و خروج برای مدرسه</c:v>
                </c:pt>
                <c:pt idx="3">
                  <c:v>برگشت از مدرسه</c:v>
                </c:pt>
                <c:pt idx="4">
                  <c:v>خوردن ناهار</c:v>
                </c:pt>
                <c:pt idx="5">
                  <c:v>استراحت و بازی </c:v>
                </c:pt>
                <c:pt idx="6">
                  <c:v>انجام تکالیف </c:v>
                </c:pt>
                <c:pt idx="7">
                  <c:v>خواندن کتاب و زمان آزاد</c:v>
                </c:pt>
                <c:pt idx="8">
                  <c:v>خوردن شام</c:v>
                </c:pt>
                <c:pt idx="9">
                  <c:v>خواب</c:v>
                </c:pt>
              </c:strCache>
            </c:strRef>
          </c:cat>
          <c:val>
            <c:numRef>
              <c:f>ALL!$H$2:$H$11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057-4B0D-B5CD-554F8434BC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26335968"/>
        <c:axId val="1526338848"/>
      </c:lineChart>
      <c:catAx>
        <c:axId val="1526335968"/>
        <c:scaling>
          <c:orientation val="maxMin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Vazirmatn FD" pitchFamily="2" charset="-78"/>
                <a:ea typeface="+mn-ea"/>
                <a:cs typeface="Vazirmatn FD" pitchFamily="2" charset="-78"/>
              </a:defRPr>
            </a:pPr>
            <a:endParaRPr lang="en-US"/>
          </a:p>
        </c:txPr>
        <c:crossAx val="1526338848"/>
        <c:crosses val="autoZero"/>
        <c:auto val="1"/>
        <c:lblAlgn val="ctr"/>
        <c:lblOffset val="100"/>
        <c:noMultiLvlLbl val="0"/>
      </c:catAx>
      <c:valAx>
        <c:axId val="1526338848"/>
        <c:scaling>
          <c:orientation val="minMax"/>
        </c:scaling>
        <c:delete val="1"/>
        <c:axPos val="r"/>
        <c:numFmt formatCode="0" sourceLinked="1"/>
        <c:majorTickMark val="none"/>
        <c:minorTickMark val="none"/>
        <c:tickLblPos val="nextTo"/>
        <c:crossAx val="152633596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ALL!$P$1:$P$25</c:f>
              <c:strCache>
                <c:ptCount val="25"/>
                <c:pt idx="0">
                  <c:v>هفته 1</c:v>
                </c:pt>
                <c:pt idx="1">
                  <c:v>هفته 2</c:v>
                </c:pt>
                <c:pt idx="2">
                  <c:v>هفته 3</c:v>
                </c:pt>
                <c:pt idx="3">
                  <c:v>هفته 4</c:v>
                </c:pt>
                <c:pt idx="4">
                  <c:v>هفته 5</c:v>
                </c:pt>
                <c:pt idx="5">
                  <c:v>هفته 6</c:v>
                </c:pt>
                <c:pt idx="6">
                  <c:v>هفته 7</c:v>
                </c:pt>
                <c:pt idx="7">
                  <c:v>هفته 8</c:v>
                </c:pt>
                <c:pt idx="8">
                  <c:v>هفته 9</c:v>
                </c:pt>
                <c:pt idx="9">
                  <c:v>هفته 10</c:v>
                </c:pt>
                <c:pt idx="10">
                  <c:v>هفته 11</c:v>
                </c:pt>
                <c:pt idx="11">
                  <c:v>هفته 12</c:v>
                </c:pt>
                <c:pt idx="12">
                  <c:v>هفته 13</c:v>
                </c:pt>
                <c:pt idx="13">
                  <c:v>هفته 14</c:v>
                </c:pt>
                <c:pt idx="14">
                  <c:v>هفته 15</c:v>
                </c:pt>
                <c:pt idx="15">
                  <c:v>هفته 16</c:v>
                </c:pt>
                <c:pt idx="16">
                  <c:v>هفته 17</c:v>
                </c:pt>
                <c:pt idx="17">
                  <c:v>هفته 18</c:v>
                </c:pt>
                <c:pt idx="18">
                  <c:v>هفته 19</c:v>
                </c:pt>
                <c:pt idx="19">
                  <c:v>هفته 20</c:v>
                </c:pt>
                <c:pt idx="20">
                  <c:v>هفته 21</c:v>
                </c:pt>
                <c:pt idx="21">
                  <c:v>هفته 22</c:v>
                </c:pt>
                <c:pt idx="22">
                  <c:v>هفته 23</c:v>
                </c:pt>
                <c:pt idx="23">
                  <c:v>هفته 24</c:v>
                </c:pt>
                <c:pt idx="24">
                  <c:v>هفته 25</c:v>
                </c:pt>
              </c:strCache>
            </c:strRef>
          </c:cat>
          <c:val>
            <c:numRef>
              <c:f>ALL!$Q$1:$Q$25</c:f>
              <c:numCache>
                <c:formatCode>General</c:formatCode>
                <c:ptCount val="2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14C-4F1D-9AA5-7D1E3BEAE9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922673184"/>
        <c:axId val="1922690944"/>
      </c:barChart>
      <c:catAx>
        <c:axId val="1922673184"/>
        <c:scaling>
          <c:orientation val="maxMin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198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Vazirmatn FD" pitchFamily="2" charset="-78"/>
                <a:ea typeface="+mn-ea"/>
                <a:cs typeface="Vazirmatn FD" pitchFamily="2" charset="-78"/>
              </a:defRPr>
            </a:pPr>
            <a:endParaRPr lang="en-US"/>
          </a:p>
        </c:txPr>
        <c:crossAx val="1922690944"/>
        <c:crosses val="autoZero"/>
        <c:auto val="1"/>
        <c:lblAlgn val="ctr"/>
        <c:lblOffset val="100"/>
        <c:noMultiLvlLbl val="0"/>
      </c:catAx>
      <c:valAx>
        <c:axId val="1922690944"/>
        <c:scaling>
          <c:orientation val="minMax"/>
        </c:scaling>
        <c:delete val="1"/>
        <c:axPos val="r"/>
        <c:numFmt formatCode="General" sourceLinked="1"/>
        <c:majorTickMark val="none"/>
        <c:minorTickMark val="none"/>
        <c:tickLblPos val="nextTo"/>
        <c:crossAx val="192267318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>
              <a:outerShdw blurRad="50800" dist="12700" dir="5400000" algn="ctr" rotWithShape="0">
                <a:srgbClr val="000000">
                  <a:alpha val="43137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Vazirmatn FD" pitchFamily="2" charset="-78"/>
                    <a:ea typeface="+mn-ea"/>
                    <a:cs typeface="Vazirmatn FD" pitchFamily="2" charset="-78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'W1'!$B$15:$B$19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'W1'!$C$15:$C$19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E0E-4CDF-8254-A90453DD32FC}"/>
            </c:ext>
          </c:extLst>
        </c:ser>
        <c:ser>
          <c:idx val="1"/>
          <c:order val="1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'W1'!$B$15:$B$19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'W1'!$D$15:$D$19</c:f>
              <c:numCache>
                <c:formatCode>General</c:formatCode>
                <c:ptCount val="5"/>
              </c:numCache>
            </c:numRef>
          </c:val>
          <c:extLst>
            <c:ext xmlns:c16="http://schemas.microsoft.com/office/drawing/2014/chart" uri="{C3380CC4-5D6E-409C-BE32-E72D297353CC}">
              <c16:uniqueId val="{00000001-CE0E-4CDF-8254-A90453DD32FC}"/>
            </c:ext>
          </c:extLst>
        </c:ser>
        <c:ser>
          <c:idx val="2"/>
          <c:order val="2"/>
          <c:spPr>
            <a:solidFill>
              <a:srgbClr val="FF7C80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'W1'!$B$15:$B$19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'W1'!$E$15:$E$19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E0E-4CDF-8254-A90453DD32FC}"/>
            </c:ext>
          </c:extLst>
        </c:ser>
        <c:ser>
          <c:idx val="3"/>
          <c:order val="3"/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'W1'!$B$15:$B$19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'W1'!$F$15:$F$19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E0E-4CDF-8254-A90453DD32FC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100"/>
        <c:axId val="1857719888"/>
        <c:axId val="1857721808"/>
      </c:barChart>
      <c:catAx>
        <c:axId val="1857719888"/>
        <c:scaling>
          <c:orientation val="maxMin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Vazirmatn" pitchFamily="2" charset="-78"/>
                <a:ea typeface="+mn-ea"/>
                <a:cs typeface="Vazirmatn" pitchFamily="2" charset="-78"/>
              </a:defRPr>
            </a:pPr>
            <a:endParaRPr lang="en-US"/>
          </a:p>
        </c:txPr>
        <c:crossAx val="1857721808"/>
        <c:crosses val="autoZero"/>
        <c:auto val="1"/>
        <c:lblAlgn val="ctr"/>
        <c:lblOffset val="100"/>
        <c:noMultiLvlLbl val="0"/>
      </c:catAx>
      <c:valAx>
        <c:axId val="1857721808"/>
        <c:scaling>
          <c:orientation val="minMax"/>
        </c:scaling>
        <c:delete val="1"/>
        <c:axPos val="r"/>
        <c:numFmt formatCode="General" sourceLinked="1"/>
        <c:majorTickMark val="none"/>
        <c:minorTickMark val="none"/>
        <c:tickLblPos val="nextTo"/>
        <c:crossAx val="18577198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a-IR">
                <a:latin typeface="Vazirmatn FD" pitchFamily="2" charset="-78"/>
                <a:cs typeface="Vazirmatn FD" pitchFamily="2" charset="-78"/>
              </a:rPr>
              <a:t>نمودار</a:t>
            </a:r>
            <a:r>
              <a:rPr lang="fa-IR" baseline="0">
                <a:latin typeface="Vazirmatn FD" pitchFamily="2" charset="-78"/>
                <a:cs typeface="Vazirmatn FD" pitchFamily="2" charset="-78"/>
              </a:rPr>
              <a:t> امتیاز کسب شده</a:t>
            </a:r>
            <a:endParaRPr lang="en-US">
              <a:latin typeface="Vazirmatn FD" pitchFamily="2" charset="-78"/>
              <a:cs typeface="Vazirmatn FD" pitchFamily="2" charset="-78"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>
              <a:outerShdw blurRad="50800" dist="12700" dir="5400000" algn="ctr" rotWithShape="0">
                <a:srgbClr val="000000">
                  <a:alpha val="43137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Vazirmatn FD" pitchFamily="2" charset="-78"/>
                    <a:ea typeface="+mn-ea"/>
                    <a:cs typeface="Vazirmatn FD" pitchFamily="2" charset="-78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'W2'!$B$15:$B$19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'W2'!$C$15:$C$19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845-4E4E-AE7F-E8FCA6B76370}"/>
            </c:ext>
          </c:extLst>
        </c:ser>
        <c:ser>
          <c:idx val="1"/>
          <c:order val="1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'W2'!$B$15:$B$19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'W2'!$D$15:$D$19</c:f>
              <c:numCache>
                <c:formatCode>General</c:formatCode>
                <c:ptCount val="5"/>
              </c:numCache>
            </c:numRef>
          </c:val>
          <c:extLst>
            <c:ext xmlns:c16="http://schemas.microsoft.com/office/drawing/2014/chart" uri="{C3380CC4-5D6E-409C-BE32-E72D297353CC}">
              <c16:uniqueId val="{00000001-5845-4E4E-AE7F-E8FCA6B76370}"/>
            </c:ext>
          </c:extLst>
        </c:ser>
        <c:ser>
          <c:idx val="2"/>
          <c:order val="2"/>
          <c:spPr>
            <a:solidFill>
              <a:srgbClr val="FF7C80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'W2'!$B$15:$B$19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'W2'!$E$15:$E$19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845-4E4E-AE7F-E8FCA6B76370}"/>
            </c:ext>
          </c:extLst>
        </c:ser>
        <c:ser>
          <c:idx val="3"/>
          <c:order val="3"/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'W2'!$B$15:$B$19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'W2'!$F$15:$F$19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845-4E4E-AE7F-E8FCA6B76370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100"/>
        <c:axId val="1857719888"/>
        <c:axId val="1857721808"/>
      </c:barChart>
      <c:catAx>
        <c:axId val="1857719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Vazirmatn" pitchFamily="2" charset="-78"/>
                <a:ea typeface="+mn-ea"/>
                <a:cs typeface="Vazirmatn" pitchFamily="2" charset="-78"/>
              </a:defRPr>
            </a:pPr>
            <a:endParaRPr lang="en-US"/>
          </a:p>
        </c:txPr>
        <c:crossAx val="1857721808"/>
        <c:crosses val="autoZero"/>
        <c:auto val="1"/>
        <c:lblAlgn val="ctr"/>
        <c:lblOffset val="100"/>
        <c:noMultiLvlLbl val="0"/>
      </c:catAx>
      <c:valAx>
        <c:axId val="1857721808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8577198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a-IR">
                <a:latin typeface="Vazirmatn FD" pitchFamily="2" charset="-78"/>
                <a:cs typeface="Vazirmatn FD" pitchFamily="2" charset="-78"/>
              </a:rPr>
              <a:t>نمودار</a:t>
            </a:r>
            <a:r>
              <a:rPr lang="fa-IR" baseline="0">
                <a:latin typeface="Vazirmatn FD" pitchFamily="2" charset="-78"/>
                <a:cs typeface="Vazirmatn FD" pitchFamily="2" charset="-78"/>
              </a:rPr>
              <a:t> امتیاز کسب شده</a:t>
            </a:r>
            <a:endParaRPr lang="en-US">
              <a:latin typeface="Vazirmatn FD" pitchFamily="2" charset="-78"/>
              <a:cs typeface="Vazirmatn FD" pitchFamily="2" charset="-78"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>
              <a:outerShdw blurRad="50800" dist="12700" dir="5400000" algn="ctr" rotWithShape="0">
                <a:srgbClr val="000000">
                  <a:alpha val="43137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Vazirmatn FD" pitchFamily="2" charset="-78"/>
                    <a:ea typeface="+mn-ea"/>
                    <a:cs typeface="Vazirmatn FD" pitchFamily="2" charset="-78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'W3'!$B$15:$B$19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'W3'!$C$15:$C$19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CC-4150-84B5-6AA937058F44}"/>
            </c:ext>
          </c:extLst>
        </c:ser>
        <c:ser>
          <c:idx val="1"/>
          <c:order val="1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'W3'!$B$15:$B$19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'W3'!$D$15:$D$19</c:f>
              <c:numCache>
                <c:formatCode>General</c:formatCode>
                <c:ptCount val="5"/>
              </c:numCache>
            </c:numRef>
          </c:val>
          <c:extLst>
            <c:ext xmlns:c16="http://schemas.microsoft.com/office/drawing/2014/chart" uri="{C3380CC4-5D6E-409C-BE32-E72D297353CC}">
              <c16:uniqueId val="{00000001-2CCC-4150-84B5-6AA937058F44}"/>
            </c:ext>
          </c:extLst>
        </c:ser>
        <c:ser>
          <c:idx val="2"/>
          <c:order val="2"/>
          <c:spPr>
            <a:solidFill>
              <a:srgbClr val="FF7C80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'W3'!$B$15:$B$19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'W3'!$E$15:$E$19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CCC-4150-84B5-6AA937058F44}"/>
            </c:ext>
          </c:extLst>
        </c:ser>
        <c:ser>
          <c:idx val="3"/>
          <c:order val="3"/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'W3'!$B$15:$B$19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'W3'!$F$15:$F$19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CCC-4150-84B5-6AA937058F44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100"/>
        <c:axId val="1857719888"/>
        <c:axId val="1857721808"/>
      </c:barChart>
      <c:catAx>
        <c:axId val="1857719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Vazirmatn" pitchFamily="2" charset="-78"/>
                <a:ea typeface="+mn-ea"/>
                <a:cs typeface="Vazirmatn" pitchFamily="2" charset="-78"/>
              </a:defRPr>
            </a:pPr>
            <a:endParaRPr lang="en-US"/>
          </a:p>
        </c:txPr>
        <c:crossAx val="1857721808"/>
        <c:crosses val="autoZero"/>
        <c:auto val="1"/>
        <c:lblAlgn val="ctr"/>
        <c:lblOffset val="100"/>
        <c:noMultiLvlLbl val="0"/>
      </c:catAx>
      <c:valAx>
        <c:axId val="1857721808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8577198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a-IR">
                <a:latin typeface="Vazirmatn FD" pitchFamily="2" charset="-78"/>
                <a:cs typeface="Vazirmatn FD" pitchFamily="2" charset="-78"/>
              </a:rPr>
              <a:t>نمودار</a:t>
            </a:r>
            <a:r>
              <a:rPr lang="fa-IR" baseline="0">
                <a:latin typeface="Vazirmatn FD" pitchFamily="2" charset="-78"/>
                <a:cs typeface="Vazirmatn FD" pitchFamily="2" charset="-78"/>
              </a:rPr>
              <a:t> امتیاز کسب شده</a:t>
            </a:r>
            <a:endParaRPr lang="en-US">
              <a:latin typeface="Vazirmatn FD" pitchFamily="2" charset="-78"/>
              <a:cs typeface="Vazirmatn FD" pitchFamily="2" charset="-78"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>
              <a:outerShdw blurRad="50800" dist="12700" dir="5400000" algn="ctr" rotWithShape="0">
                <a:srgbClr val="000000">
                  <a:alpha val="43137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Vazirmatn FD" pitchFamily="2" charset="-78"/>
                    <a:ea typeface="+mn-ea"/>
                    <a:cs typeface="Vazirmatn FD" pitchFamily="2" charset="-78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'W4'!$B$15:$B$19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'W4'!$C$15:$C$19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B3A-4B9D-AF84-444677392B8D}"/>
            </c:ext>
          </c:extLst>
        </c:ser>
        <c:ser>
          <c:idx val="1"/>
          <c:order val="1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'W4'!$B$15:$B$19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'W4'!$D$15:$D$19</c:f>
              <c:numCache>
                <c:formatCode>General</c:formatCode>
                <c:ptCount val="5"/>
              </c:numCache>
            </c:numRef>
          </c:val>
          <c:extLst>
            <c:ext xmlns:c16="http://schemas.microsoft.com/office/drawing/2014/chart" uri="{C3380CC4-5D6E-409C-BE32-E72D297353CC}">
              <c16:uniqueId val="{00000001-BB3A-4B9D-AF84-444677392B8D}"/>
            </c:ext>
          </c:extLst>
        </c:ser>
        <c:ser>
          <c:idx val="2"/>
          <c:order val="2"/>
          <c:spPr>
            <a:solidFill>
              <a:srgbClr val="FF7C80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'W4'!$B$15:$B$19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'W4'!$E$15:$E$19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B3A-4B9D-AF84-444677392B8D}"/>
            </c:ext>
          </c:extLst>
        </c:ser>
        <c:ser>
          <c:idx val="3"/>
          <c:order val="3"/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'W4'!$B$15:$B$19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'W4'!$F$15:$F$19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B3A-4B9D-AF84-444677392B8D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100"/>
        <c:axId val="1857719888"/>
        <c:axId val="1857721808"/>
      </c:barChart>
      <c:catAx>
        <c:axId val="1857719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Vazirmatn" pitchFamily="2" charset="-78"/>
                <a:ea typeface="+mn-ea"/>
                <a:cs typeface="Vazirmatn" pitchFamily="2" charset="-78"/>
              </a:defRPr>
            </a:pPr>
            <a:endParaRPr lang="en-US"/>
          </a:p>
        </c:txPr>
        <c:crossAx val="1857721808"/>
        <c:crosses val="autoZero"/>
        <c:auto val="1"/>
        <c:lblAlgn val="ctr"/>
        <c:lblOffset val="100"/>
        <c:noMultiLvlLbl val="0"/>
      </c:catAx>
      <c:valAx>
        <c:axId val="1857721808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8577198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a-IR">
                <a:latin typeface="Vazirmatn FD" pitchFamily="2" charset="-78"/>
                <a:cs typeface="Vazirmatn FD" pitchFamily="2" charset="-78"/>
              </a:rPr>
              <a:t>نمودار</a:t>
            </a:r>
            <a:r>
              <a:rPr lang="fa-IR" baseline="0">
                <a:latin typeface="Vazirmatn FD" pitchFamily="2" charset="-78"/>
                <a:cs typeface="Vazirmatn FD" pitchFamily="2" charset="-78"/>
              </a:rPr>
              <a:t> امتیاز کسب شده</a:t>
            </a:r>
            <a:endParaRPr lang="en-US">
              <a:latin typeface="Vazirmatn FD" pitchFamily="2" charset="-78"/>
              <a:cs typeface="Vazirmatn FD" pitchFamily="2" charset="-78"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1.6596927143555578E-2"/>
          <c:y val="0.19523309556936699"/>
          <c:w val="0.95942973364908635"/>
          <c:h val="0.6487982701845455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>
              <a:outerShdw blurRad="50800" dist="12700" dir="5400000" algn="ctr" rotWithShape="0">
                <a:srgbClr val="000000">
                  <a:alpha val="43137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Vazirmatn FD" pitchFamily="2" charset="-78"/>
                    <a:ea typeface="+mn-ea"/>
                    <a:cs typeface="Vazirmatn FD" pitchFamily="2" charset="-78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'W5'!$B$15:$B$19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'W5'!$C$15:$C$19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7B0-452C-A2F9-BDF8F94F25BB}"/>
            </c:ext>
          </c:extLst>
        </c:ser>
        <c:ser>
          <c:idx val="1"/>
          <c:order val="1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'W5'!$B$15:$B$19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'W5'!$D$15:$D$19</c:f>
              <c:numCache>
                <c:formatCode>General</c:formatCode>
                <c:ptCount val="5"/>
              </c:numCache>
            </c:numRef>
          </c:val>
          <c:extLst>
            <c:ext xmlns:c16="http://schemas.microsoft.com/office/drawing/2014/chart" uri="{C3380CC4-5D6E-409C-BE32-E72D297353CC}">
              <c16:uniqueId val="{00000001-D7B0-452C-A2F9-BDF8F94F25BB}"/>
            </c:ext>
          </c:extLst>
        </c:ser>
        <c:ser>
          <c:idx val="2"/>
          <c:order val="2"/>
          <c:spPr>
            <a:solidFill>
              <a:srgbClr val="FF7C80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'W5'!$B$15:$B$19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'W5'!$E$15:$E$19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7B0-452C-A2F9-BDF8F94F25BB}"/>
            </c:ext>
          </c:extLst>
        </c:ser>
        <c:ser>
          <c:idx val="3"/>
          <c:order val="3"/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'W5'!$B$15:$B$19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'W5'!$F$15:$F$19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7B0-452C-A2F9-BDF8F94F25BB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100"/>
        <c:axId val="1857719888"/>
        <c:axId val="1857721808"/>
      </c:barChart>
      <c:catAx>
        <c:axId val="1857719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Vazirmatn" pitchFamily="2" charset="-78"/>
                <a:ea typeface="+mn-ea"/>
                <a:cs typeface="Vazirmatn" pitchFamily="2" charset="-78"/>
              </a:defRPr>
            </a:pPr>
            <a:endParaRPr lang="en-US"/>
          </a:p>
        </c:txPr>
        <c:crossAx val="1857721808"/>
        <c:crosses val="autoZero"/>
        <c:auto val="1"/>
        <c:lblAlgn val="ctr"/>
        <c:lblOffset val="100"/>
        <c:noMultiLvlLbl val="0"/>
      </c:catAx>
      <c:valAx>
        <c:axId val="1857721808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8577198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a-IR">
                <a:latin typeface="Vazirmatn FD" pitchFamily="2" charset="-78"/>
                <a:cs typeface="Vazirmatn FD" pitchFamily="2" charset="-78"/>
              </a:rPr>
              <a:t>نمودار</a:t>
            </a:r>
            <a:r>
              <a:rPr lang="fa-IR" baseline="0">
                <a:latin typeface="Vazirmatn FD" pitchFamily="2" charset="-78"/>
                <a:cs typeface="Vazirmatn FD" pitchFamily="2" charset="-78"/>
              </a:rPr>
              <a:t> امتیاز کسب شده</a:t>
            </a:r>
            <a:endParaRPr lang="en-US">
              <a:latin typeface="Vazirmatn FD" pitchFamily="2" charset="-78"/>
              <a:cs typeface="Vazirmatn FD" pitchFamily="2" charset="-78"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>
              <a:outerShdw blurRad="50800" dist="12700" dir="5400000" algn="ctr" rotWithShape="0">
                <a:srgbClr val="000000">
                  <a:alpha val="43137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Vazirmatn FD" pitchFamily="2" charset="-78"/>
                    <a:ea typeface="+mn-ea"/>
                    <a:cs typeface="Vazirmatn FD" pitchFamily="2" charset="-78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'W6'!$B$15:$B$19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'W6'!$C$15:$C$19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1D-472D-8571-A5D6D56B62F0}"/>
            </c:ext>
          </c:extLst>
        </c:ser>
        <c:ser>
          <c:idx val="1"/>
          <c:order val="1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'W6'!$B$15:$B$19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'W6'!$D$15:$D$19</c:f>
              <c:numCache>
                <c:formatCode>General</c:formatCode>
                <c:ptCount val="5"/>
              </c:numCache>
            </c:numRef>
          </c:val>
          <c:extLst>
            <c:ext xmlns:c16="http://schemas.microsoft.com/office/drawing/2014/chart" uri="{C3380CC4-5D6E-409C-BE32-E72D297353CC}">
              <c16:uniqueId val="{00000001-CD1D-472D-8571-A5D6D56B62F0}"/>
            </c:ext>
          </c:extLst>
        </c:ser>
        <c:ser>
          <c:idx val="2"/>
          <c:order val="2"/>
          <c:spPr>
            <a:solidFill>
              <a:srgbClr val="FF7C80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'W6'!$B$15:$B$19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'W6'!$E$15:$E$19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D1D-472D-8571-A5D6D56B62F0}"/>
            </c:ext>
          </c:extLst>
        </c:ser>
        <c:ser>
          <c:idx val="3"/>
          <c:order val="3"/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'W6'!$B$15:$B$19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'W6'!$F$15:$F$19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D1D-472D-8571-A5D6D56B62F0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100"/>
        <c:axId val="1857719888"/>
        <c:axId val="1857721808"/>
      </c:barChart>
      <c:catAx>
        <c:axId val="1857719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Vazirmatn" pitchFamily="2" charset="-78"/>
                <a:ea typeface="+mn-ea"/>
                <a:cs typeface="Vazirmatn" pitchFamily="2" charset="-78"/>
              </a:defRPr>
            </a:pPr>
            <a:endParaRPr lang="en-US"/>
          </a:p>
        </c:txPr>
        <c:crossAx val="1857721808"/>
        <c:crosses val="autoZero"/>
        <c:auto val="1"/>
        <c:lblAlgn val="ctr"/>
        <c:lblOffset val="100"/>
        <c:noMultiLvlLbl val="0"/>
      </c:catAx>
      <c:valAx>
        <c:axId val="1857721808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8577198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a-IR">
                <a:latin typeface="Vazirmatn FD" pitchFamily="2" charset="-78"/>
                <a:cs typeface="Vazirmatn FD" pitchFamily="2" charset="-78"/>
              </a:rPr>
              <a:t>نمودار</a:t>
            </a:r>
            <a:r>
              <a:rPr lang="fa-IR" baseline="0">
                <a:latin typeface="Vazirmatn FD" pitchFamily="2" charset="-78"/>
                <a:cs typeface="Vazirmatn FD" pitchFamily="2" charset="-78"/>
              </a:rPr>
              <a:t> امتیاز کسب شده</a:t>
            </a:r>
            <a:endParaRPr lang="en-US">
              <a:latin typeface="Vazirmatn FD" pitchFamily="2" charset="-78"/>
              <a:cs typeface="Vazirmatn FD" pitchFamily="2" charset="-78"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>
              <a:outerShdw blurRad="50800" dist="12700" dir="5400000" algn="ctr" rotWithShape="0">
                <a:srgbClr val="000000">
                  <a:alpha val="43137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Vazirmatn FD" pitchFamily="2" charset="-78"/>
                    <a:ea typeface="+mn-ea"/>
                    <a:cs typeface="Vazirmatn FD" pitchFamily="2" charset="-78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'W7'!$B$15:$B$19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'W7'!$C$15:$C$19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1E6-4B7A-A82F-6F19397CE640}"/>
            </c:ext>
          </c:extLst>
        </c:ser>
        <c:ser>
          <c:idx val="1"/>
          <c:order val="1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'W7'!$B$15:$B$19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'W7'!$D$15:$D$19</c:f>
              <c:numCache>
                <c:formatCode>General</c:formatCode>
                <c:ptCount val="5"/>
              </c:numCache>
            </c:numRef>
          </c:val>
          <c:extLst>
            <c:ext xmlns:c16="http://schemas.microsoft.com/office/drawing/2014/chart" uri="{C3380CC4-5D6E-409C-BE32-E72D297353CC}">
              <c16:uniqueId val="{00000001-31E6-4B7A-A82F-6F19397CE640}"/>
            </c:ext>
          </c:extLst>
        </c:ser>
        <c:ser>
          <c:idx val="2"/>
          <c:order val="2"/>
          <c:spPr>
            <a:solidFill>
              <a:srgbClr val="FF7C80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'W7'!$B$15:$B$19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'W7'!$E$15:$E$19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1E6-4B7A-A82F-6F19397CE640}"/>
            </c:ext>
          </c:extLst>
        </c:ser>
        <c:ser>
          <c:idx val="3"/>
          <c:order val="3"/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'W7'!$B$15:$B$19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'W7'!$F$15:$F$19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1E6-4B7A-A82F-6F19397CE640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100"/>
        <c:axId val="1857719888"/>
        <c:axId val="1857721808"/>
      </c:barChart>
      <c:catAx>
        <c:axId val="1857719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Vazirmatn" pitchFamily="2" charset="-78"/>
                <a:ea typeface="+mn-ea"/>
                <a:cs typeface="Vazirmatn" pitchFamily="2" charset="-78"/>
              </a:defRPr>
            </a:pPr>
            <a:endParaRPr lang="en-US"/>
          </a:p>
        </c:txPr>
        <c:crossAx val="1857721808"/>
        <c:crosses val="autoZero"/>
        <c:auto val="1"/>
        <c:lblAlgn val="ctr"/>
        <c:lblOffset val="100"/>
        <c:noMultiLvlLbl val="0"/>
      </c:catAx>
      <c:valAx>
        <c:axId val="1857721808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8577198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a-IR">
                <a:latin typeface="Vazirmatn FD" pitchFamily="2" charset="-78"/>
                <a:cs typeface="Vazirmatn FD" pitchFamily="2" charset="-78"/>
              </a:rPr>
              <a:t>نمودار</a:t>
            </a:r>
            <a:r>
              <a:rPr lang="fa-IR" baseline="0">
                <a:latin typeface="Vazirmatn FD" pitchFamily="2" charset="-78"/>
                <a:cs typeface="Vazirmatn FD" pitchFamily="2" charset="-78"/>
              </a:rPr>
              <a:t> امتیاز کسب شده</a:t>
            </a:r>
            <a:endParaRPr lang="en-US">
              <a:latin typeface="Vazirmatn FD" pitchFamily="2" charset="-78"/>
              <a:cs typeface="Vazirmatn FD" pitchFamily="2" charset="-78"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>
              <a:outerShdw blurRad="50800" dist="12700" dir="5400000" algn="ctr" rotWithShape="0">
                <a:srgbClr val="000000">
                  <a:alpha val="43137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Vazirmatn FD" pitchFamily="2" charset="-78"/>
                    <a:ea typeface="+mn-ea"/>
                    <a:cs typeface="Vazirmatn FD" pitchFamily="2" charset="-78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'W8'!$B$15:$B$19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'W8'!$C$15:$C$19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9FE-412C-84C9-0E1E1229E227}"/>
            </c:ext>
          </c:extLst>
        </c:ser>
        <c:ser>
          <c:idx val="1"/>
          <c:order val="1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'W8'!$B$15:$B$19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'W8'!$D$15:$D$19</c:f>
              <c:numCache>
                <c:formatCode>General</c:formatCode>
                <c:ptCount val="5"/>
              </c:numCache>
            </c:numRef>
          </c:val>
          <c:extLst>
            <c:ext xmlns:c16="http://schemas.microsoft.com/office/drawing/2014/chart" uri="{C3380CC4-5D6E-409C-BE32-E72D297353CC}">
              <c16:uniqueId val="{00000001-79FE-412C-84C9-0E1E1229E227}"/>
            </c:ext>
          </c:extLst>
        </c:ser>
        <c:ser>
          <c:idx val="2"/>
          <c:order val="2"/>
          <c:spPr>
            <a:solidFill>
              <a:srgbClr val="FF7C80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'W8'!$B$15:$B$19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'W8'!$E$15:$E$19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9FE-412C-84C9-0E1E1229E227}"/>
            </c:ext>
          </c:extLst>
        </c:ser>
        <c:ser>
          <c:idx val="3"/>
          <c:order val="3"/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'W8'!$B$15:$B$19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'W8'!$F$15:$F$19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9FE-412C-84C9-0E1E1229E227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100"/>
        <c:axId val="1857719888"/>
        <c:axId val="1857721808"/>
      </c:barChart>
      <c:catAx>
        <c:axId val="1857719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Vazirmatn" pitchFamily="2" charset="-78"/>
                <a:ea typeface="+mn-ea"/>
                <a:cs typeface="Vazirmatn" pitchFamily="2" charset="-78"/>
              </a:defRPr>
            </a:pPr>
            <a:endParaRPr lang="en-US"/>
          </a:p>
        </c:txPr>
        <c:crossAx val="1857721808"/>
        <c:crosses val="autoZero"/>
        <c:auto val="1"/>
        <c:lblAlgn val="ctr"/>
        <c:lblOffset val="100"/>
        <c:noMultiLvlLbl val="0"/>
      </c:catAx>
      <c:valAx>
        <c:axId val="1857721808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8577198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a-IR">
                <a:latin typeface="Vazirmatn FD" pitchFamily="2" charset="-78"/>
                <a:cs typeface="Vazirmatn FD" pitchFamily="2" charset="-78"/>
              </a:rPr>
              <a:t>نمودار</a:t>
            </a:r>
            <a:r>
              <a:rPr lang="fa-IR" baseline="0">
                <a:latin typeface="Vazirmatn FD" pitchFamily="2" charset="-78"/>
                <a:cs typeface="Vazirmatn FD" pitchFamily="2" charset="-78"/>
              </a:rPr>
              <a:t> امتیاز کسب شده</a:t>
            </a:r>
            <a:endParaRPr lang="en-US">
              <a:latin typeface="Vazirmatn FD" pitchFamily="2" charset="-78"/>
              <a:cs typeface="Vazirmatn FD" pitchFamily="2" charset="-78"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>
              <a:outerShdw blurRad="50800" dist="12700" dir="5400000" algn="ctr" rotWithShape="0">
                <a:srgbClr val="000000">
                  <a:alpha val="43137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Vazirmatn FD" pitchFamily="2" charset="-78"/>
                    <a:ea typeface="+mn-ea"/>
                    <a:cs typeface="Vazirmatn FD" pitchFamily="2" charset="-78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'W9'!$B$15:$B$19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'W9'!$C$15:$C$19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AA-4358-ACAB-2DD8E64F671D}"/>
            </c:ext>
          </c:extLst>
        </c:ser>
        <c:ser>
          <c:idx val="1"/>
          <c:order val="1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'W9'!$B$15:$B$19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'W9'!$D$15:$D$19</c:f>
              <c:numCache>
                <c:formatCode>General</c:formatCode>
                <c:ptCount val="5"/>
              </c:numCache>
            </c:numRef>
          </c:val>
          <c:extLst>
            <c:ext xmlns:c16="http://schemas.microsoft.com/office/drawing/2014/chart" uri="{C3380CC4-5D6E-409C-BE32-E72D297353CC}">
              <c16:uniqueId val="{00000001-77AA-4358-ACAB-2DD8E64F671D}"/>
            </c:ext>
          </c:extLst>
        </c:ser>
        <c:ser>
          <c:idx val="2"/>
          <c:order val="2"/>
          <c:spPr>
            <a:solidFill>
              <a:srgbClr val="FF7C80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'W9'!$B$15:$B$19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'W9'!$E$15:$E$19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7AA-4358-ACAB-2DD8E64F671D}"/>
            </c:ext>
          </c:extLst>
        </c:ser>
        <c:ser>
          <c:idx val="3"/>
          <c:order val="3"/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'W9'!$B$15:$B$19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'W9'!$F$15:$F$19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7AA-4358-ACAB-2DD8E64F671D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100"/>
        <c:axId val="1857719888"/>
        <c:axId val="1857721808"/>
      </c:barChart>
      <c:catAx>
        <c:axId val="1857719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Vazirmatn" pitchFamily="2" charset="-78"/>
                <a:ea typeface="+mn-ea"/>
                <a:cs typeface="Vazirmatn" pitchFamily="2" charset="-78"/>
              </a:defRPr>
            </a:pPr>
            <a:endParaRPr lang="en-US"/>
          </a:p>
        </c:txPr>
        <c:crossAx val="1857721808"/>
        <c:crosses val="autoZero"/>
        <c:auto val="1"/>
        <c:lblAlgn val="ctr"/>
        <c:lblOffset val="100"/>
        <c:noMultiLvlLbl val="0"/>
      </c:catAx>
      <c:valAx>
        <c:axId val="1857721808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8577198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a-IR">
                <a:latin typeface="Vazirmatn FD" pitchFamily="2" charset="-78"/>
                <a:cs typeface="Vazirmatn FD" pitchFamily="2" charset="-78"/>
              </a:rPr>
              <a:t>نمودار</a:t>
            </a:r>
            <a:r>
              <a:rPr lang="fa-IR" baseline="0">
                <a:latin typeface="Vazirmatn FD" pitchFamily="2" charset="-78"/>
                <a:cs typeface="Vazirmatn FD" pitchFamily="2" charset="-78"/>
              </a:rPr>
              <a:t> امتیاز کسب شده</a:t>
            </a:r>
            <a:endParaRPr lang="en-US">
              <a:latin typeface="Vazirmatn FD" pitchFamily="2" charset="-78"/>
              <a:cs typeface="Vazirmatn FD" pitchFamily="2" charset="-78"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>
              <a:outerShdw blurRad="50800" dist="12700" dir="5400000" algn="ctr" rotWithShape="0">
                <a:srgbClr val="000000">
                  <a:alpha val="43137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Vazirmatn FD" pitchFamily="2" charset="-78"/>
                    <a:ea typeface="+mn-ea"/>
                    <a:cs typeface="Vazirmatn FD" pitchFamily="2" charset="-78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'W10'!$B$15:$B$19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'W10'!$C$15:$C$19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6AA-44DB-99D7-0C1FD781F462}"/>
            </c:ext>
          </c:extLst>
        </c:ser>
        <c:ser>
          <c:idx val="1"/>
          <c:order val="1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'W10'!$B$15:$B$19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'W10'!$D$15:$D$19</c:f>
              <c:numCache>
                <c:formatCode>General</c:formatCode>
                <c:ptCount val="5"/>
              </c:numCache>
            </c:numRef>
          </c:val>
          <c:extLst>
            <c:ext xmlns:c16="http://schemas.microsoft.com/office/drawing/2014/chart" uri="{C3380CC4-5D6E-409C-BE32-E72D297353CC}">
              <c16:uniqueId val="{00000001-56AA-44DB-99D7-0C1FD781F462}"/>
            </c:ext>
          </c:extLst>
        </c:ser>
        <c:ser>
          <c:idx val="2"/>
          <c:order val="2"/>
          <c:spPr>
            <a:solidFill>
              <a:srgbClr val="FF7C80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'W10'!$B$15:$B$19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'W10'!$E$15:$E$19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6AA-44DB-99D7-0C1FD781F462}"/>
            </c:ext>
          </c:extLst>
        </c:ser>
        <c:ser>
          <c:idx val="3"/>
          <c:order val="3"/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'W10'!$B$15:$B$19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'W10'!$F$15:$F$19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6AA-44DB-99D7-0C1FD781F462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100"/>
        <c:axId val="1857719888"/>
        <c:axId val="1857721808"/>
      </c:barChart>
      <c:catAx>
        <c:axId val="1857719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Vazirmatn" pitchFamily="2" charset="-78"/>
                <a:ea typeface="+mn-ea"/>
                <a:cs typeface="Vazirmatn" pitchFamily="2" charset="-78"/>
              </a:defRPr>
            </a:pPr>
            <a:endParaRPr lang="en-US"/>
          </a:p>
        </c:txPr>
        <c:crossAx val="1857721808"/>
        <c:crosses val="autoZero"/>
        <c:auto val="1"/>
        <c:lblAlgn val="ctr"/>
        <c:lblOffset val="100"/>
        <c:noMultiLvlLbl val="0"/>
      </c:catAx>
      <c:valAx>
        <c:axId val="1857721808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8577198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a-IR">
                <a:latin typeface="Vazirmatn FD" pitchFamily="2" charset="-78"/>
                <a:cs typeface="Vazirmatn FD" pitchFamily="2" charset="-78"/>
              </a:rPr>
              <a:t>نمودار</a:t>
            </a:r>
            <a:r>
              <a:rPr lang="fa-IR" baseline="0">
                <a:latin typeface="Vazirmatn FD" pitchFamily="2" charset="-78"/>
                <a:cs typeface="Vazirmatn FD" pitchFamily="2" charset="-78"/>
              </a:rPr>
              <a:t> امتیاز کسب شده</a:t>
            </a:r>
            <a:endParaRPr lang="en-US">
              <a:latin typeface="Vazirmatn FD" pitchFamily="2" charset="-78"/>
              <a:cs typeface="Vazirmatn FD" pitchFamily="2" charset="-78"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>
              <a:outerShdw blurRad="50800" dist="12700" dir="5400000" algn="ctr" rotWithShape="0">
                <a:srgbClr val="000000">
                  <a:alpha val="43137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Vazirmatn FD" pitchFamily="2" charset="-78"/>
                    <a:ea typeface="+mn-ea"/>
                    <a:cs typeface="Vazirmatn FD" pitchFamily="2" charset="-78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'W11'!$B$15:$B$19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'W11'!$C$15:$C$19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D0-42D7-865E-3BF9CFB22B10}"/>
            </c:ext>
          </c:extLst>
        </c:ser>
        <c:ser>
          <c:idx val="1"/>
          <c:order val="1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'W11'!$B$15:$B$19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'W11'!$D$15:$D$19</c:f>
              <c:numCache>
                <c:formatCode>General</c:formatCode>
                <c:ptCount val="5"/>
              </c:numCache>
            </c:numRef>
          </c:val>
          <c:extLst>
            <c:ext xmlns:c16="http://schemas.microsoft.com/office/drawing/2014/chart" uri="{C3380CC4-5D6E-409C-BE32-E72D297353CC}">
              <c16:uniqueId val="{00000001-57D0-42D7-865E-3BF9CFB22B10}"/>
            </c:ext>
          </c:extLst>
        </c:ser>
        <c:ser>
          <c:idx val="2"/>
          <c:order val="2"/>
          <c:spPr>
            <a:solidFill>
              <a:srgbClr val="FF7C80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'W11'!$B$15:$B$19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'W11'!$E$15:$E$19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7D0-42D7-865E-3BF9CFB22B10}"/>
            </c:ext>
          </c:extLst>
        </c:ser>
        <c:ser>
          <c:idx val="3"/>
          <c:order val="3"/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'W11'!$B$15:$B$19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'W11'!$F$15:$F$19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7D0-42D7-865E-3BF9CFB22B10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100"/>
        <c:axId val="1857719888"/>
        <c:axId val="1857721808"/>
      </c:barChart>
      <c:catAx>
        <c:axId val="1857719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Vazirmatn" pitchFamily="2" charset="-78"/>
                <a:ea typeface="+mn-ea"/>
                <a:cs typeface="Vazirmatn" pitchFamily="2" charset="-78"/>
              </a:defRPr>
            </a:pPr>
            <a:endParaRPr lang="en-US"/>
          </a:p>
        </c:txPr>
        <c:crossAx val="1857721808"/>
        <c:crosses val="autoZero"/>
        <c:auto val="1"/>
        <c:lblAlgn val="ctr"/>
        <c:lblOffset val="100"/>
        <c:noMultiLvlLbl val="0"/>
      </c:catAx>
      <c:valAx>
        <c:axId val="1857721808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8577198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a-IR">
                <a:latin typeface="Vazirmatn FD" pitchFamily="2" charset="-78"/>
                <a:cs typeface="Vazirmatn FD" pitchFamily="2" charset="-78"/>
              </a:rPr>
              <a:t>نمودار</a:t>
            </a:r>
            <a:r>
              <a:rPr lang="fa-IR" baseline="0">
                <a:latin typeface="Vazirmatn FD" pitchFamily="2" charset="-78"/>
                <a:cs typeface="Vazirmatn FD" pitchFamily="2" charset="-78"/>
              </a:rPr>
              <a:t> امتیاز کسب شده</a:t>
            </a:r>
            <a:endParaRPr lang="en-US">
              <a:latin typeface="Vazirmatn FD" pitchFamily="2" charset="-78"/>
              <a:cs typeface="Vazirmatn FD" pitchFamily="2" charset="-78"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>
              <a:outerShdw blurRad="50800" dist="12700" dir="5400000" algn="ctr" rotWithShape="0">
                <a:srgbClr val="000000">
                  <a:alpha val="43137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Vazirmatn FD" pitchFamily="2" charset="-78"/>
                    <a:ea typeface="+mn-ea"/>
                    <a:cs typeface="Vazirmatn FD" pitchFamily="2" charset="-78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'W12'!$B$15:$B$19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'W12'!$C$15:$C$19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A4D-459C-9851-0A160150FB0A}"/>
            </c:ext>
          </c:extLst>
        </c:ser>
        <c:ser>
          <c:idx val="1"/>
          <c:order val="1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'W12'!$B$15:$B$19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'W12'!$D$15:$D$19</c:f>
              <c:numCache>
                <c:formatCode>General</c:formatCode>
                <c:ptCount val="5"/>
              </c:numCache>
            </c:numRef>
          </c:val>
          <c:extLst>
            <c:ext xmlns:c16="http://schemas.microsoft.com/office/drawing/2014/chart" uri="{C3380CC4-5D6E-409C-BE32-E72D297353CC}">
              <c16:uniqueId val="{00000001-5A4D-459C-9851-0A160150FB0A}"/>
            </c:ext>
          </c:extLst>
        </c:ser>
        <c:ser>
          <c:idx val="2"/>
          <c:order val="2"/>
          <c:spPr>
            <a:solidFill>
              <a:srgbClr val="FF7C80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'W12'!$B$15:$B$19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'W12'!$E$15:$E$19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A4D-459C-9851-0A160150FB0A}"/>
            </c:ext>
          </c:extLst>
        </c:ser>
        <c:ser>
          <c:idx val="3"/>
          <c:order val="3"/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'W12'!$B$15:$B$19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'W12'!$F$15:$F$19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A4D-459C-9851-0A160150FB0A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100"/>
        <c:axId val="1857719888"/>
        <c:axId val="1857721808"/>
      </c:barChart>
      <c:catAx>
        <c:axId val="1857719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Vazirmatn" pitchFamily="2" charset="-78"/>
                <a:ea typeface="+mn-ea"/>
                <a:cs typeface="Vazirmatn" pitchFamily="2" charset="-78"/>
              </a:defRPr>
            </a:pPr>
            <a:endParaRPr lang="en-US"/>
          </a:p>
        </c:txPr>
        <c:crossAx val="1857721808"/>
        <c:crosses val="autoZero"/>
        <c:auto val="1"/>
        <c:lblAlgn val="ctr"/>
        <c:lblOffset val="100"/>
        <c:noMultiLvlLbl val="0"/>
      </c:catAx>
      <c:valAx>
        <c:axId val="1857721808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8577198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a-IR">
                <a:latin typeface="Vazirmatn FD" pitchFamily="2" charset="-78"/>
                <a:cs typeface="Vazirmatn FD" pitchFamily="2" charset="-78"/>
              </a:rPr>
              <a:t>نمودار</a:t>
            </a:r>
            <a:r>
              <a:rPr lang="fa-IR" baseline="0">
                <a:latin typeface="Vazirmatn FD" pitchFamily="2" charset="-78"/>
                <a:cs typeface="Vazirmatn FD" pitchFamily="2" charset="-78"/>
              </a:rPr>
              <a:t> امتیاز کسب شده</a:t>
            </a:r>
            <a:endParaRPr lang="en-US">
              <a:latin typeface="Vazirmatn FD" pitchFamily="2" charset="-78"/>
              <a:cs typeface="Vazirmatn FD" pitchFamily="2" charset="-78"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>
              <a:outerShdw blurRad="50800" dist="12700" dir="5400000" algn="ctr" rotWithShape="0">
                <a:srgbClr val="000000">
                  <a:alpha val="43137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Vazirmatn FD" pitchFamily="2" charset="-78"/>
                    <a:ea typeface="+mn-ea"/>
                    <a:cs typeface="Vazirmatn FD" pitchFamily="2" charset="-78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'W13'!$B$15:$B$19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'W13'!$C$15:$C$19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E2-478B-849E-A0518D2878FE}"/>
            </c:ext>
          </c:extLst>
        </c:ser>
        <c:ser>
          <c:idx val="1"/>
          <c:order val="1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'W13'!$B$15:$B$19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'W13'!$D$15:$D$19</c:f>
              <c:numCache>
                <c:formatCode>General</c:formatCode>
                <c:ptCount val="5"/>
              </c:numCache>
            </c:numRef>
          </c:val>
          <c:extLst>
            <c:ext xmlns:c16="http://schemas.microsoft.com/office/drawing/2014/chart" uri="{C3380CC4-5D6E-409C-BE32-E72D297353CC}">
              <c16:uniqueId val="{00000001-7EE2-478B-849E-A0518D2878FE}"/>
            </c:ext>
          </c:extLst>
        </c:ser>
        <c:ser>
          <c:idx val="2"/>
          <c:order val="2"/>
          <c:spPr>
            <a:solidFill>
              <a:srgbClr val="FF7C80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'W13'!$B$15:$B$19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'W13'!$E$15:$E$19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EE2-478B-849E-A0518D2878FE}"/>
            </c:ext>
          </c:extLst>
        </c:ser>
        <c:ser>
          <c:idx val="3"/>
          <c:order val="3"/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'W13'!$B$15:$B$19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'W13'!$F$15:$F$19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EE2-478B-849E-A0518D2878FE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100"/>
        <c:axId val="1857719888"/>
        <c:axId val="1857721808"/>
      </c:barChart>
      <c:catAx>
        <c:axId val="1857719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Vazirmatn" pitchFamily="2" charset="-78"/>
                <a:ea typeface="+mn-ea"/>
                <a:cs typeface="Vazirmatn" pitchFamily="2" charset="-78"/>
              </a:defRPr>
            </a:pPr>
            <a:endParaRPr lang="en-US"/>
          </a:p>
        </c:txPr>
        <c:crossAx val="1857721808"/>
        <c:crosses val="autoZero"/>
        <c:auto val="1"/>
        <c:lblAlgn val="ctr"/>
        <c:lblOffset val="100"/>
        <c:noMultiLvlLbl val="0"/>
      </c:catAx>
      <c:valAx>
        <c:axId val="1857721808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8577198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a-IR">
                <a:latin typeface="Vazirmatn FD" pitchFamily="2" charset="-78"/>
                <a:cs typeface="Vazirmatn FD" pitchFamily="2" charset="-78"/>
              </a:rPr>
              <a:t>نمودار</a:t>
            </a:r>
            <a:r>
              <a:rPr lang="fa-IR" baseline="0">
                <a:latin typeface="Vazirmatn FD" pitchFamily="2" charset="-78"/>
                <a:cs typeface="Vazirmatn FD" pitchFamily="2" charset="-78"/>
              </a:rPr>
              <a:t> امتیاز کسب شده</a:t>
            </a:r>
            <a:endParaRPr lang="en-US">
              <a:latin typeface="Vazirmatn FD" pitchFamily="2" charset="-78"/>
              <a:cs typeface="Vazirmatn FD" pitchFamily="2" charset="-78"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>
              <a:outerShdw blurRad="50800" dist="12700" dir="5400000" algn="ctr" rotWithShape="0">
                <a:srgbClr val="000000">
                  <a:alpha val="43137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Vazirmatn FD" pitchFamily="2" charset="-78"/>
                    <a:ea typeface="+mn-ea"/>
                    <a:cs typeface="Vazirmatn FD" pitchFamily="2" charset="-78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'W14'!$B$15:$B$19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'W14'!$C$15:$C$19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82-4D8B-9B65-68347985061A}"/>
            </c:ext>
          </c:extLst>
        </c:ser>
        <c:ser>
          <c:idx val="1"/>
          <c:order val="1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'W14'!$B$15:$B$19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'W14'!$D$15:$D$19</c:f>
              <c:numCache>
                <c:formatCode>General</c:formatCode>
                <c:ptCount val="5"/>
              </c:numCache>
            </c:numRef>
          </c:val>
          <c:extLst>
            <c:ext xmlns:c16="http://schemas.microsoft.com/office/drawing/2014/chart" uri="{C3380CC4-5D6E-409C-BE32-E72D297353CC}">
              <c16:uniqueId val="{00000001-3A82-4D8B-9B65-68347985061A}"/>
            </c:ext>
          </c:extLst>
        </c:ser>
        <c:ser>
          <c:idx val="2"/>
          <c:order val="2"/>
          <c:spPr>
            <a:solidFill>
              <a:srgbClr val="FF7C80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'W14'!$B$15:$B$19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'W14'!$E$15:$E$19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A82-4D8B-9B65-68347985061A}"/>
            </c:ext>
          </c:extLst>
        </c:ser>
        <c:ser>
          <c:idx val="3"/>
          <c:order val="3"/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'W14'!$B$15:$B$19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'W14'!$F$15:$F$19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A82-4D8B-9B65-68347985061A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100"/>
        <c:axId val="1857719888"/>
        <c:axId val="1857721808"/>
      </c:barChart>
      <c:catAx>
        <c:axId val="1857719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Vazirmatn" pitchFamily="2" charset="-78"/>
                <a:ea typeface="+mn-ea"/>
                <a:cs typeface="Vazirmatn" pitchFamily="2" charset="-78"/>
              </a:defRPr>
            </a:pPr>
            <a:endParaRPr lang="en-US"/>
          </a:p>
        </c:txPr>
        <c:crossAx val="1857721808"/>
        <c:crosses val="autoZero"/>
        <c:auto val="1"/>
        <c:lblAlgn val="ctr"/>
        <c:lblOffset val="100"/>
        <c:noMultiLvlLbl val="0"/>
      </c:catAx>
      <c:valAx>
        <c:axId val="1857721808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8577198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a-IR">
                <a:latin typeface="Vazirmatn FD" pitchFamily="2" charset="-78"/>
                <a:cs typeface="Vazirmatn FD" pitchFamily="2" charset="-78"/>
              </a:rPr>
              <a:t>نمودار</a:t>
            </a:r>
            <a:r>
              <a:rPr lang="fa-IR" baseline="0">
                <a:latin typeface="Vazirmatn FD" pitchFamily="2" charset="-78"/>
                <a:cs typeface="Vazirmatn FD" pitchFamily="2" charset="-78"/>
              </a:rPr>
              <a:t> امتیاز کسب شده</a:t>
            </a:r>
            <a:endParaRPr lang="en-US">
              <a:latin typeface="Vazirmatn FD" pitchFamily="2" charset="-78"/>
              <a:cs typeface="Vazirmatn FD" pitchFamily="2" charset="-78"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>
              <a:outerShdw blurRad="50800" dist="12700" dir="5400000" algn="ctr" rotWithShape="0">
                <a:srgbClr val="000000">
                  <a:alpha val="43137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Vazirmatn FD" pitchFamily="2" charset="-78"/>
                    <a:ea typeface="+mn-ea"/>
                    <a:cs typeface="Vazirmatn FD" pitchFamily="2" charset="-78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'W15'!$B$15:$B$19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'W15'!$C$15:$C$19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FC0-49C1-8280-E755231C3368}"/>
            </c:ext>
          </c:extLst>
        </c:ser>
        <c:ser>
          <c:idx val="1"/>
          <c:order val="1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'W15'!$B$15:$B$19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'W15'!$D$15:$D$19</c:f>
              <c:numCache>
                <c:formatCode>General</c:formatCode>
                <c:ptCount val="5"/>
              </c:numCache>
            </c:numRef>
          </c:val>
          <c:extLst>
            <c:ext xmlns:c16="http://schemas.microsoft.com/office/drawing/2014/chart" uri="{C3380CC4-5D6E-409C-BE32-E72D297353CC}">
              <c16:uniqueId val="{00000001-AFC0-49C1-8280-E755231C3368}"/>
            </c:ext>
          </c:extLst>
        </c:ser>
        <c:ser>
          <c:idx val="2"/>
          <c:order val="2"/>
          <c:spPr>
            <a:solidFill>
              <a:srgbClr val="FF7C80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'W15'!$B$15:$B$19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'W15'!$E$15:$E$19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FC0-49C1-8280-E755231C3368}"/>
            </c:ext>
          </c:extLst>
        </c:ser>
        <c:ser>
          <c:idx val="3"/>
          <c:order val="3"/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'W15'!$B$15:$B$19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'W15'!$F$15:$F$19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FC0-49C1-8280-E755231C3368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100"/>
        <c:axId val="1857719888"/>
        <c:axId val="1857721808"/>
      </c:barChart>
      <c:catAx>
        <c:axId val="1857719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Vazirmatn" pitchFamily="2" charset="-78"/>
                <a:ea typeface="+mn-ea"/>
                <a:cs typeface="Vazirmatn" pitchFamily="2" charset="-78"/>
              </a:defRPr>
            </a:pPr>
            <a:endParaRPr lang="en-US"/>
          </a:p>
        </c:txPr>
        <c:crossAx val="1857721808"/>
        <c:crosses val="autoZero"/>
        <c:auto val="1"/>
        <c:lblAlgn val="ctr"/>
        <c:lblOffset val="100"/>
        <c:noMultiLvlLbl val="0"/>
      </c:catAx>
      <c:valAx>
        <c:axId val="1857721808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8577198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a-IR">
                <a:latin typeface="Vazirmatn FD" pitchFamily="2" charset="-78"/>
                <a:cs typeface="Vazirmatn FD" pitchFamily="2" charset="-78"/>
              </a:rPr>
              <a:t>نمودار</a:t>
            </a:r>
            <a:r>
              <a:rPr lang="fa-IR" baseline="0">
                <a:latin typeface="Vazirmatn FD" pitchFamily="2" charset="-78"/>
                <a:cs typeface="Vazirmatn FD" pitchFamily="2" charset="-78"/>
              </a:rPr>
              <a:t> امتیاز کسب شده</a:t>
            </a:r>
            <a:endParaRPr lang="en-US">
              <a:latin typeface="Vazirmatn FD" pitchFamily="2" charset="-78"/>
              <a:cs typeface="Vazirmatn FD" pitchFamily="2" charset="-78"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>
              <a:outerShdw blurRad="50800" dist="12700" dir="5400000" algn="ctr" rotWithShape="0">
                <a:srgbClr val="000000">
                  <a:alpha val="43137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Vazirmatn FD" pitchFamily="2" charset="-78"/>
                    <a:ea typeface="+mn-ea"/>
                    <a:cs typeface="Vazirmatn FD" pitchFamily="2" charset="-78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'W16'!$B$15:$B$19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'W16'!$C$15:$C$19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5E-41F5-A631-EC31205857DB}"/>
            </c:ext>
          </c:extLst>
        </c:ser>
        <c:ser>
          <c:idx val="1"/>
          <c:order val="1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'W16'!$B$15:$B$19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'W16'!$D$15:$D$19</c:f>
              <c:numCache>
                <c:formatCode>General</c:formatCode>
                <c:ptCount val="5"/>
              </c:numCache>
            </c:numRef>
          </c:val>
          <c:extLst>
            <c:ext xmlns:c16="http://schemas.microsoft.com/office/drawing/2014/chart" uri="{C3380CC4-5D6E-409C-BE32-E72D297353CC}">
              <c16:uniqueId val="{00000001-115E-41F5-A631-EC31205857DB}"/>
            </c:ext>
          </c:extLst>
        </c:ser>
        <c:ser>
          <c:idx val="2"/>
          <c:order val="2"/>
          <c:spPr>
            <a:solidFill>
              <a:srgbClr val="FF7C80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'W16'!$B$15:$B$19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'W16'!$E$15:$E$19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15E-41F5-A631-EC31205857DB}"/>
            </c:ext>
          </c:extLst>
        </c:ser>
        <c:ser>
          <c:idx val="3"/>
          <c:order val="3"/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'W16'!$B$15:$B$19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'W16'!$F$15:$F$19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15E-41F5-A631-EC31205857DB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100"/>
        <c:axId val="1857719888"/>
        <c:axId val="1857721808"/>
      </c:barChart>
      <c:catAx>
        <c:axId val="1857719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Vazirmatn" pitchFamily="2" charset="-78"/>
                <a:ea typeface="+mn-ea"/>
                <a:cs typeface="Vazirmatn" pitchFamily="2" charset="-78"/>
              </a:defRPr>
            </a:pPr>
            <a:endParaRPr lang="en-US"/>
          </a:p>
        </c:txPr>
        <c:crossAx val="1857721808"/>
        <c:crosses val="autoZero"/>
        <c:auto val="1"/>
        <c:lblAlgn val="ctr"/>
        <c:lblOffset val="100"/>
        <c:noMultiLvlLbl val="0"/>
      </c:catAx>
      <c:valAx>
        <c:axId val="1857721808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8577198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a-IR">
                <a:latin typeface="Vazirmatn FD" pitchFamily="2" charset="-78"/>
                <a:cs typeface="Vazirmatn FD" pitchFamily="2" charset="-78"/>
              </a:rPr>
              <a:t>نمودار</a:t>
            </a:r>
            <a:r>
              <a:rPr lang="fa-IR" baseline="0">
                <a:latin typeface="Vazirmatn FD" pitchFamily="2" charset="-78"/>
                <a:cs typeface="Vazirmatn FD" pitchFamily="2" charset="-78"/>
              </a:rPr>
              <a:t> امتیاز کسب شده</a:t>
            </a:r>
            <a:endParaRPr lang="en-US">
              <a:latin typeface="Vazirmatn FD" pitchFamily="2" charset="-78"/>
              <a:cs typeface="Vazirmatn FD" pitchFamily="2" charset="-78"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>
              <a:outerShdw blurRad="50800" dist="12700" dir="5400000" algn="ctr" rotWithShape="0">
                <a:srgbClr val="000000">
                  <a:alpha val="43137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Vazirmatn FD" pitchFamily="2" charset="-78"/>
                    <a:ea typeface="+mn-ea"/>
                    <a:cs typeface="Vazirmatn FD" pitchFamily="2" charset="-78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'W17'!$B$15:$B$19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'W17'!$C$15:$C$19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DC6-4A39-BF8E-25B4CFA1301A}"/>
            </c:ext>
          </c:extLst>
        </c:ser>
        <c:ser>
          <c:idx val="1"/>
          <c:order val="1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'W17'!$B$15:$B$19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'W17'!$D$15:$D$19</c:f>
              <c:numCache>
                <c:formatCode>General</c:formatCode>
                <c:ptCount val="5"/>
              </c:numCache>
            </c:numRef>
          </c:val>
          <c:extLst>
            <c:ext xmlns:c16="http://schemas.microsoft.com/office/drawing/2014/chart" uri="{C3380CC4-5D6E-409C-BE32-E72D297353CC}">
              <c16:uniqueId val="{00000001-3DC6-4A39-BF8E-25B4CFA1301A}"/>
            </c:ext>
          </c:extLst>
        </c:ser>
        <c:ser>
          <c:idx val="2"/>
          <c:order val="2"/>
          <c:spPr>
            <a:solidFill>
              <a:srgbClr val="FF7C80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'W17'!$B$15:$B$19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'W17'!$E$15:$E$19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DC6-4A39-BF8E-25B4CFA1301A}"/>
            </c:ext>
          </c:extLst>
        </c:ser>
        <c:ser>
          <c:idx val="3"/>
          <c:order val="3"/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'W17'!$B$15:$B$19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'W17'!$F$15:$F$19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DC6-4A39-BF8E-25B4CFA1301A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100"/>
        <c:axId val="1857719888"/>
        <c:axId val="1857721808"/>
      </c:barChart>
      <c:catAx>
        <c:axId val="1857719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Vazirmatn" pitchFamily="2" charset="-78"/>
                <a:ea typeface="+mn-ea"/>
                <a:cs typeface="Vazirmatn" pitchFamily="2" charset="-78"/>
              </a:defRPr>
            </a:pPr>
            <a:endParaRPr lang="en-US"/>
          </a:p>
        </c:txPr>
        <c:crossAx val="1857721808"/>
        <c:crosses val="autoZero"/>
        <c:auto val="1"/>
        <c:lblAlgn val="ctr"/>
        <c:lblOffset val="100"/>
        <c:noMultiLvlLbl val="0"/>
      </c:catAx>
      <c:valAx>
        <c:axId val="1857721808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8577198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a-IR">
                <a:latin typeface="Vazirmatn FD" pitchFamily="2" charset="-78"/>
                <a:cs typeface="Vazirmatn FD" pitchFamily="2" charset="-78"/>
              </a:rPr>
              <a:t>نمودار</a:t>
            </a:r>
            <a:r>
              <a:rPr lang="fa-IR" baseline="0">
                <a:latin typeface="Vazirmatn FD" pitchFamily="2" charset="-78"/>
                <a:cs typeface="Vazirmatn FD" pitchFamily="2" charset="-78"/>
              </a:rPr>
              <a:t> امتیاز کسب شده</a:t>
            </a:r>
            <a:endParaRPr lang="en-US">
              <a:latin typeface="Vazirmatn FD" pitchFamily="2" charset="-78"/>
              <a:cs typeface="Vazirmatn FD" pitchFamily="2" charset="-78"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>
              <a:outerShdw blurRad="50800" dist="12700" dir="5400000" algn="ctr" rotWithShape="0">
                <a:srgbClr val="000000">
                  <a:alpha val="43137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Vazirmatn FD" pitchFamily="2" charset="-78"/>
                    <a:ea typeface="+mn-ea"/>
                    <a:cs typeface="Vazirmatn FD" pitchFamily="2" charset="-78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'W18'!$B$15:$B$19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'W18'!$C$15:$C$19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DEB-436B-9991-2296A03981D4}"/>
            </c:ext>
          </c:extLst>
        </c:ser>
        <c:ser>
          <c:idx val="1"/>
          <c:order val="1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'W18'!$B$15:$B$19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'W18'!$D$15:$D$19</c:f>
              <c:numCache>
                <c:formatCode>General</c:formatCode>
                <c:ptCount val="5"/>
              </c:numCache>
            </c:numRef>
          </c:val>
          <c:extLst>
            <c:ext xmlns:c16="http://schemas.microsoft.com/office/drawing/2014/chart" uri="{C3380CC4-5D6E-409C-BE32-E72D297353CC}">
              <c16:uniqueId val="{00000001-4DEB-436B-9991-2296A03981D4}"/>
            </c:ext>
          </c:extLst>
        </c:ser>
        <c:ser>
          <c:idx val="2"/>
          <c:order val="2"/>
          <c:spPr>
            <a:solidFill>
              <a:srgbClr val="FF7C80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'W18'!$B$15:$B$19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'W18'!$E$15:$E$19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DEB-436B-9991-2296A03981D4}"/>
            </c:ext>
          </c:extLst>
        </c:ser>
        <c:ser>
          <c:idx val="3"/>
          <c:order val="3"/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'W18'!$B$15:$B$19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'W18'!$F$15:$F$19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DEB-436B-9991-2296A03981D4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100"/>
        <c:axId val="1857719888"/>
        <c:axId val="1857721808"/>
      </c:barChart>
      <c:catAx>
        <c:axId val="1857719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Vazirmatn" pitchFamily="2" charset="-78"/>
                <a:ea typeface="+mn-ea"/>
                <a:cs typeface="Vazirmatn" pitchFamily="2" charset="-78"/>
              </a:defRPr>
            </a:pPr>
            <a:endParaRPr lang="en-US"/>
          </a:p>
        </c:txPr>
        <c:crossAx val="1857721808"/>
        <c:crosses val="autoZero"/>
        <c:auto val="1"/>
        <c:lblAlgn val="ctr"/>
        <c:lblOffset val="100"/>
        <c:noMultiLvlLbl val="0"/>
      </c:catAx>
      <c:valAx>
        <c:axId val="1857721808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8577198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a-IR">
                <a:latin typeface="Vazirmatn FD" pitchFamily="2" charset="-78"/>
                <a:cs typeface="Vazirmatn FD" pitchFamily="2" charset="-78"/>
              </a:rPr>
              <a:t>نمودار</a:t>
            </a:r>
            <a:r>
              <a:rPr lang="fa-IR" baseline="0">
                <a:latin typeface="Vazirmatn FD" pitchFamily="2" charset="-78"/>
                <a:cs typeface="Vazirmatn FD" pitchFamily="2" charset="-78"/>
              </a:rPr>
              <a:t> امتیاز کسب شده</a:t>
            </a:r>
            <a:endParaRPr lang="en-US">
              <a:latin typeface="Vazirmatn FD" pitchFamily="2" charset="-78"/>
              <a:cs typeface="Vazirmatn FD" pitchFamily="2" charset="-78"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>
              <a:outerShdw blurRad="50800" dist="12700" dir="5400000" algn="ctr" rotWithShape="0">
                <a:srgbClr val="000000">
                  <a:alpha val="43137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Vazirmatn FD" pitchFamily="2" charset="-78"/>
                    <a:ea typeface="+mn-ea"/>
                    <a:cs typeface="Vazirmatn FD" pitchFamily="2" charset="-78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'W19'!$B$15:$B$19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'W19'!$C$15:$C$19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D11-4279-B90A-EF5C6BF7C5BD}"/>
            </c:ext>
          </c:extLst>
        </c:ser>
        <c:ser>
          <c:idx val="1"/>
          <c:order val="1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'W19'!$B$15:$B$19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'W19'!$D$15:$D$19</c:f>
              <c:numCache>
                <c:formatCode>General</c:formatCode>
                <c:ptCount val="5"/>
              </c:numCache>
            </c:numRef>
          </c:val>
          <c:extLst>
            <c:ext xmlns:c16="http://schemas.microsoft.com/office/drawing/2014/chart" uri="{C3380CC4-5D6E-409C-BE32-E72D297353CC}">
              <c16:uniqueId val="{00000001-FD11-4279-B90A-EF5C6BF7C5BD}"/>
            </c:ext>
          </c:extLst>
        </c:ser>
        <c:ser>
          <c:idx val="2"/>
          <c:order val="2"/>
          <c:spPr>
            <a:solidFill>
              <a:srgbClr val="FF7C80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'W19'!$B$15:$B$19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'W19'!$E$15:$E$19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D11-4279-B90A-EF5C6BF7C5BD}"/>
            </c:ext>
          </c:extLst>
        </c:ser>
        <c:ser>
          <c:idx val="3"/>
          <c:order val="3"/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'W19'!$B$15:$B$19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'W19'!$F$15:$F$19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D11-4279-B90A-EF5C6BF7C5BD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100"/>
        <c:axId val="1857719888"/>
        <c:axId val="1857721808"/>
      </c:barChart>
      <c:catAx>
        <c:axId val="1857719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Vazirmatn" pitchFamily="2" charset="-78"/>
                <a:ea typeface="+mn-ea"/>
                <a:cs typeface="Vazirmatn" pitchFamily="2" charset="-78"/>
              </a:defRPr>
            </a:pPr>
            <a:endParaRPr lang="en-US"/>
          </a:p>
        </c:txPr>
        <c:crossAx val="1857721808"/>
        <c:crosses val="autoZero"/>
        <c:auto val="1"/>
        <c:lblAlgn val="ctr"/>
        <c:lblOffset val="100"/>
        <c:noMultiLvlLbl val="0"/>
      </c:catAx>
      <c:valAx>
        <c:axId val="1857721808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8577198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a-IR">
                <a:latin typeface="Vazirmatn FD" pitchFamily="2" charset="-78"/>
                <a:cs typeface="Vazirmatn FD" pitchFamily="2" charset="-78"/>
              </a:rPr>
              <a:t>نمودار</a:t>
            </a:r>
            <a:r>
              <a:rPr lang="fa-IR" baseline="0">
                <a:latin typeface="Vazirmatn FD" pitchFamily="2" charset="-78"/>
                <a:cs typeface="Vazirmatn FD" pitchFamily="2" charset="-78"/>
              </a:rPr>
              <a:t> امتیاز کسب شده</a:t>
            </a:r>
            <a:endParaRPr lang="en-US">
              <a:latin typeface="Vazirmatn FD" pitchFamily="2" charset="-78"/>
              <a:cs typeface="Vazirmatn FD" pitchFamily="2" charset="-78"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>
              <a:outerShdw blurRad="50800" dist="12700" dir="5400000" algn="ctr" rotWithShape="0">
                <a:srgbClr val="000000">
                  <a:alpha val="43137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Vazirmatn FD" pitchFamily="2" charset="-78"/>
                    <a:ea typeface="+mn-ea"/>
                    <a:cs typeface="Vazirmatn FD" pitchFamily="2" charset="-78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'W20'!$B$15:$B$19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'W20'!$C$15:$C$19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1E3-49C9-AB56-9B5A5BFC51E0}"/>
            </c:ext>
          </c:extLst>
        </c:ser>
        <c:ser>
          <c:idx val="1"/>
          <c:order val="1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'W20'!$B$15:$B$19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'W20'!$D$15:$D$19</c:f>
              <c:numCache>
                <c:formatCode>General</c:formatCode>
                <c:ptCount val="5"/>
              </c:numCache>
            </c:numRef>
          </c:val>
          <c:extLst>
            <c:ext xmlns:c16="http://schemas.microsoft.com/office/drawing/2014/chart" uri="{C3380CC4-5D6E-409C-BE32-E72D297353CC}">
              <c16:uniqueId val="{00000001-71E3-49C9-AB56-9B5A5BFC51E0}"/>
            </c:ext>
          </c:extLst>
        </c:ser>
        <c:ser>
          <c:idx val="2"/>
          <c:order val="2"/>
          <c:spPr>
            <a:solidFill>
              <a:srgbClr val="FF7C80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'W20'!$B$15:$B$19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'W20'!$E$15:$E$19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1E3-49C9-AB56-9B5A5BFC51E0}"/>
            </c:ext>
          </c:extLst>
        </c:ser>
        <c:ser>
          <c:idx val="3"/>
          <c:order val="3"/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'W20'!$B$15:$B$19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'W20'!$F$15:$F$19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1E3-49C9-AB56-9B5A5BFC51E0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100"/>
        <c:axId val="1857719888"/>
        <c:axId val="1857721808"/>
      </c:barChart>
      <c:catAx>
        <c:axId val="1857719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Vazirmatn" pitchFamily="2" charset="-78"/>
                <a:ea typeface="+mn-ea"/>
                <a:cs typeface="Vazirmatn" pitchFamily="2" charset="-78"/>
              </a:defRPr>
            </a:pPr>
            <a:endParaRPr lang="en-US"/>
          </a:p>
        </c:txPr>
        <c:crossAx val="1857721808"/>
        <c:crosses val="autoZero"/>
        <c:auto val="1"/>
        <c:lblAlgn val="ctr"/>
        <c:lblOffset val="100"/>
        <c:noMultiLvlLbl val="0"/>
      </c:catAx>
      <c:valAx>
        <c:axId val="1857721808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8577198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a-IR">
                <a:latin typeface="Vazirmatn FD" pitchFamily="2" charset="-78"/>
                <a:cs typeface="Vazirmatn FD" pitchFamily="2" charset="-78"/>
              </a:rPr>
              <a:t>نمودار</a:t>
            </a:r>
            <a:r>
              <a:rPr lang="fa-IR" baseline="0">
                <a:latin typeface="Vazirmatn FD" pitchFamily="2" charset="-78"/>
                <a:cs typeface="Vazirmatn FD" pitchFamily="2" charset="-78"/>
              </a:rPr>
              <a:t> امتیاز کسب شده</a:t>
            </a:r>
            <a:endParaRPr lang="en-US">
              <a:latin typeface="Vazirmatn FD" pitchFamily="2" charset="-78"/>
              <a:cs typeface="Vazirmatn FD" pitchFamily="2" charset="-78"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>
              <a:outerShdw blurRad="50800" dist="12700" dir="5400000" algn="ctr" rotWithShape="0">
                <a:srgbClr val="000000">
                  <a:alpha val="43137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Vazirmatn FD" pitchFamily="2" charset="-78"/>
                    <a:ea typeface="+mn-ea"/>
                    <a:cs typeface="Vazirmatn FD" pitchFamily="2" charset="-78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'W21'!$B$15:$B$19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'W21'!$C$15:$C$19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97-445D-848D-10D2F5FC097A}"/>
            </c:ext>
          </c:extLst>
        </c:ser>
        <c:ser>
          <c:idx val="1"/>
          <c:order val="1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'W21'!$B$15:$B$19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'W21'!$D$15:$D$19</c:f>
              <c:numCache>
                <c:formatCode>General</c:formatCode>
                <c:ptCount val="5"/>
              </c:numCache>
            </c:numRef>
          </c:val>
          <c:extLst>
            <c:ext xmlns:c16="http://schemas.microsoft.com/office/drawing/2014/chart" uri="{C3380CC4-5D6E-409C-BE32-E72D297353CC}">
              <c16:uniqueId val="{00000001-A197-445D-848D-10D2F5FC097A}"/>
            </c:ext>
          </c:extLst>
        </c:ser>
        <c:ser>
          <c:idx val="2"/>
          <c:order val="2"/>
          <c:spPr>
            <a:solidFill>
              <a:srgbClr val="FF7C80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'W21'!$B$15:$B$19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'W21'!$E$15:$E$19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197-445D-848D-10D2F5FC097A}"/>
            </c:ext>
          </c:extLst>
        </c:ser>
        <c:ser>
          <c:idx val="3"/>
          <c:order val="3"/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'W21'!$B$15:$B$19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'W21'!$F$15:$F$19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197-445D-848D-10D2F5FC097A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100"/>
        <c:axId val="1857719888"/>
        <c:axId val="1857721808"/>
      </c:barChart>
      <c:catAx>
        <c:axId val="1857719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Vazirmatn" pitchFamily="2" charset="-78"/>
                <a:ea typeface="+mn-ea"/>
                <a:cs typeface="Vazirmatn" pitchFamily="2" charset="-78"/>
              </a:defRPr>
            </a:pPr>
            <a:endParaRPr lang="en-US"/>
          </a:p>
        </c:txPr>
        <c:crossAx val="1857721808"/>
        <c:crosses val="autoZero"/>
        <c:auto val="1"/>
        <c:lblAlgn val="ctr"/>
        <c:lblOffset val="100"/>
        <c:noMultiLvlLbl val="0"/>
      </c:catAx>
      <c:valAx>
        <c:axId val="1857721808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8577198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a-IR">
                <a:latin typeface="Vazirmatn FD" pitchFamily="2" charset="-78"/>
                <a:cs typeface="Vazirmatn FD" pitchFamily="2" charset="-78"/>
              </a:rPr>
              <a:t>نمودار</a:t>
            </a:r>
            <a:r>
              <a:rPr lang="fa-IR" baseline="0">
                <a:latin typeface="Vazirmatn FD" pitchFamily="2" charset="-78"/>
                <a:cs typeface="Vazirmatn FD" pitchFamily="2" charset="-78"/>
              </a:rPr>
              <a:t> امتیاز کسب شده</a:t>
            </a:r>
            <a:endParaRPr lang="en-US">
              <a:latin typeface="Vazirmatn FD" pitchFamily="2" charset="-78"/>
              <a:cs typeface="Vazirmatn FD" pitchFamily="2" charset="-78"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>
              <a:outerShdw blurRad="50800" dist="12700" dir="5400000" algn="ctr" rotWithShape="0">
                <a:srgbClr val="000000">
                  <a:alpha val="43137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Vazirmatn FD" pitchFamily="2" charset="-78"/>
                    <a:ea typeface="+mn-ea"/>
                    <a:cs typeface="Vazirmatn FD" pitchFamily="2" charset="-78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'W22'!$B$15:$B$19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'W22'!$C$15:$C$19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03-4B00-9939-39574B1B5BC5}"/>
            </c:ext>
          </c:extLst>
        </c:ser>
        <c:ser>
          <c:idx val="1"/>
          <c:order val="1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'W22'!$B$15:$B$19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'W22'!$D$15:$D$19</c:f>
              <c:numCache>
                <c:formatCode>General</c:formatCode>
                <c:ptCount val="5"/>
              </c:numCache>
            </c:numRef>
          </c:val>
          <c:extLst>
            <c:ext xmlns:c16="http://schemas.microsoft.com/office/drawing/2014/chart" uri="{C3380CC4-5D6E-409C-BE32-E72D297353CC}">
              <c16:uniqueId val="{00000001-3403-4B00-9939-39574B1B5BC5}"/>
            </c:ext>
          </c:extLst>
        </c:ser>
        <c:ser>
          <c:idx val="2"/>
          <c:order val="2"/>
          <c:spPr>
            <a:solidFill>
              <a:srgbClr val="FF7C80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'W22'!$B$15:$B$19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'W22'!$E$15:$E$19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403-4B00-9939-39574B1B5BC5}"/>
            </c:ext>
          </c:extLst>
        </c:ser>
        <c:ser>
          <c:idx val="3"/>
          <c:order val="3"/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'W22'!$B$15:$B$19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'W22'!$F$15:$F$19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403-4B00-9939-39574B1B5BC5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100"/>
        <c:axId val="1857719888"/>
        <c:axId val="1857721808"/>
      </c:barChart>
      <c:catAx>
        <c:axId val="1857719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Vazirmatn" pitchFamily="2" charset="-78"/>
                <a:ea typeface="+mn-ea"/>
                <a:cs typeface="Vazirmatn" pitchFamily="2" charset="-78"/>
              </a:defRPr>
            </a:pPr>
            <a:endParaRPr lang="en-US"/>
          </a:p>
        </c:txPr>
        <c:crossAx val="1857721808"/>
        <c:crosses val="autoZero"/>
        <c:auto val="1"/>
        <c:lblAlgn val="ctr"/>
        <c:lblOffset val="100"/>
        <c:noMultiLvlLbl val="0"/>
      </c:catAx>
      <c:valAx>
        <c:axId val="1857721808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8577198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a-IR">
                <a:latin typeface="Vazirmatn FD" pitchFamily="2" charset="-78"/>
                <a:cs typeface="Vazirmatn FD" pitchFamily="2" charset="-78"/>
              </a:rPr>
              <a:t>نمودار</a:t>
            </a:r>
            <a:r>
              <a:rPr lang="fa-IR" baseline="0">
                <a:latin typeface="Vazirmatn FD" pitchFamily="2" charset="-78"/>
                <a:cs typeface="Vazirmatn FD" pitchFamily="2" charset="-78"/>
              </a:rPr>
              <a:t> امتیاز کسب شده</a:t>
            </a:r>
            <a:endParaRPr lang="en-US">
              <a:latin typeface="Vazirmatn FD" pitchFamily="2" charset="-78"/>
              <a:cs typeface="Vazirmatn FD" pitchFamily="2" charset="-78"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>
              <a:outerShdw blurRad="50800" dist="12700" dir="5400000" algn="ctr" rotWithShape="0">
                <a:srgbClr val="000000">
                  <a:alpha val="43137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Vazirmatn FD" pitchFamily="2" charset="-78"/>
                    <a:ea typeface="+mn-ea"/>
                    <a:cs typeface="Vazirmatn FD" pitchFamily="2" charset="-78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'W23'!$B$15:$B$19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'W23'!$C$15:$C$19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039-4FF1-9761-6AC3214FB71C}"/>
            </c:ext>
          </c:extLst>
        </c:ser>
        <c:ser>
          <c:idx val="1"/>
          <c:order val="1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'W23'!$B$15:$B$19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'W23'!$D$15:$D$19</c:f>
              <c:numCache>
                <c:formatCode>General</c:formatCode>
                <c:ptCount val="5"/>
              </c:numCache>
            </c:numRef>
          </c:val>
          <c:extLst>
            <c:ext xmlns:c16="http://schemas.microsoft.com/office/drawing/2014/chart" uri="{C3380CC4-5D6E-409C-BE32-E72D297353CC}">
              <c16:uniqueId val="{00000001-7039-4FF1-9761-6AC3214FB71C}"/>
            </c:ext>
          </c:extLst>
        </c:ser>
        <c:ser>
          <c:idx val="2"/>
          <c:order val="2"/>
          <c:spPr>
            <a:solidFill>
              <a:srgbClr val="FF7C80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'W23'!$B$15:$B$19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'W23'!$E$15:$E$19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039-4FF1-9761-6AC3214FB71C}"/>
            </c:ext>
          </c:extLst>
        </c:ser>
        <c:ser>
          <c:idx val="3"/>
          <c:order val="3"/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'W23'!$B$15:$B$19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'W23'!$F$15:$F$19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039-4FF1-9761-6AC3214FB71C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100"/>
        <c:axId val="1857719888"/>
        <c:axId val="1857721808"/>
      </c:barChart>
      <c:catAx>
        <c:axId val="1857719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Vazirmatn" pitchFamily="2" charset="-78"/>
                <a:ea typeface="+mn-ea"/>
                <a:cs typeface="Vazirmatn" pitchFamily="2" charset="-78"/>
              </a:defRPr>
            </a:pPr>
            <a:endParaRPr lang="en-US"/>
          </a:p>
        </c:txPr>
        <c:crossAx val="1857721808"/>
        <c:crosses val="autoZero"/>
        <c:auto val="1"/>
        <c:lblAlgn val="ctr"/>
        <c:lblOffset val="100"/>
        <c:noMultiLvlLbl val="0"/>
      </c:catAx>
      <c:valAx>
        <c:axId val="1857721808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8577198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a-IR">
                <a:latin typeface="Vazirmatn FD" pitchFamily="2" charset="-78"/>
                <a:cs typeface="Vazirmatn FD" pitchFamily="2" charset="-78"/>
              </a:rPr>
              <a:t>نمودار</a:t>
            </a:r>
            <a:r>
              <a:rPr lang="fa-IR" baseline="0">
                <a:latin typeface="Vazirmatn FD" pitchFamily="2" charset="-78"/>
                <a:cs typeface="Vazirmatn FD" pitchFamily="2" charset="-78"/>
              </a:rPr>
              <a:t> امتیاز کسب شده</a:t>
            </a:r>
            <a:endParaRPr lang="en-US">
              <a:latin typeface="Vazirmatn FD" pitchFamily="2" charset="-78"/>
              <a:cs typeface="Vazirmatn FD" pitchFamily="2" charset="-78"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>
              <a:outerShdw blurRad="50800" dist="12700" dir="5400000" algn="ctr" rotWithShape="0">
                <a:srgbClr val="000000">
                  <a:alpha val="43137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Vazirmatn FD" pitchFamily="2" charset="-78"/>
                    <a:ea typeface="+mn-ea"/>
                    <a:cs typeface="Vazirmatn FD" pitchFamily="2" charset="-78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'W24'!$B$15:$B$19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'W24'!$C$15:$C$19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3F1-4159-B8DC-4752F5502367}"/>
            </c:ext>
          </c:extLst>
        </c:ser>
        <c:ser>
          <c:idx val="1"/>
          <c:order val="1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'W24'!$B$15:$B$19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'W24'!$D$15:$D$19</c:f>
              <c:numCache>
                <c:formatCode>General</c:formatCode>
                <c:ptCount val="5"/>
              </c:numCache>
            </c:numRef>
          </c:val>
          <c:extLst>
            <c:ext xmlns:c16="http://schemas.microsoft.com/office/drawing/2014/chart" uri="{C3380CC4-5D6E-409C-BE32-E72D297353CC}">
              <c16:uniqueId val="{00000001-73F1-4159-B8DC-4752F5502367}"/>
            </c:ext>
          </c:extLst>
        </c:ser>
        <c:ser>
          <c:idx val="2"/>
          <c:order val="2"/>
          <c:spPr>
            <a:solidFill>
              <a:srgbClr val="FF7C80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'W24'!$B$15:$B$19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'W24'!$E$15:$E$19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3F1-4159-B8DC-4752F5502367}"/>
            </c:ext>
          </c:extLst>
        </c:ser>
        <c:ser>
          <c:idx val="3"/>
          <c:order val="3"/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'W24'!$B$15:$B$19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'W24'!$F$15:$F$19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3F1-4159-B8DC-4752F5502367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100"/>
        <c:axId val="1857719888"/>
        <c:axId val="1857721808"/>
      </c:barChart>
      <c:catAx>
        <c:axId val="1857719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Vazirmatn" pitchFamily="2" charset="-78"/>
                <a:ea typeface="+mn-ea"/>
                <a:cs typeface="Vazirmatn" pitchFamily="2" charset="-78"/>
              </a:defRPr>
            </a:pPr>
            <a:endParaRPr lang="en-US"/>
          </a:p>
        </c:txPr>
        <c:crossAx val="1857721808"/>
        <c:crosses val="autoZero"/>
        <c:auto val="1"/>
        <c:lblAlgn val="ctr"/>
        <c:lblOffset val="100"/>
        <c:noMultiLvlLbl val="0"/>
      </c:catAx>
      <c:valAx>
        <c:axId val="1857721808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8577198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a-IR">
                <a:latin typeface="Vazirmatn FD" pitchFamily="2" charset="-78"/>
                <a:cs typeface="Vazirmatn FD" pitchFamily="2" charset="-78"/>
              </a:rPr>
              <a:t>نمودار</a:t>
            </a:r>
            <a:r>
              <a:rPr lang="fa-IR" baseline="0">
                <a:latin typeface="Vazirmatn FD" pitchFamily="2" charset="-78"/>
                <a:cs typeface="Vazirmatn FD" pitchFamily="2" charset="-78"/>
              </a:rPr>
              <a:t> امتیاز کسب شده</a:t>
            </a:r>
            <a:endParaRPr lang="en-US">
              <a:latin typeface="Vazirmatn FD" pitchFamily="2" charset="-78"/>
              <a:cs typeface="Vazirmatn FD" pitchFamily="2" charset="-78"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>
              <a:outerShdw blurRad="50800" dist="12700" dir="5400000" algn="ctr" rotWithShape="0">
                <a:srgbClr val="000000">
                  <a:alpha val="43137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Vazirmatn FD" pitchFamily="2" charset="-78"/>
                    <a:ea typeface="+mn-ea"/>
                    <a:cs typeface="Vazirmatn FD" pitchFamily="2" charset="-78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'W25'!$B$15:$B$19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'W25'!$C$15:$C$19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C9-4CDD-B389-8583EA29121B}"/>
            </c:ext>
          </c:extLst>
        </c:ser>
        <c:ser>
          <c:idx val="1"/>
          <c:order val="1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'W25'!$B$15:$B$19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'W25'!$D$15:$D$19</c:f>
              <c:numCache>
                <c:formatCode>General</c:formatCode>
                <c:ptCount val="5"/>
              </c:numCache>
            </c:numRef>
          </c:val>
          <c:extLst>
            <c:ext xmlns:c16="http://schemas.microsoft.com/office/drawing/2014/chart" uri="{C3380CC4-5D6E-409C-BE32-E72D297353CC}">
              <c16:uniqueId val="{00000001-06C9-4CDD-B389-8583EA29121B}"/>
            </c:ext>
          </c:extLst>
        </c:ser>
        <c:ser>
          <c:idx val="2"/>
          <c:order val="2"/>
          <c:spPr>
            <a:solidFill>
              <a:srgbClr val="FF7C80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'W25'!$B$15:$B$19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'W25'!$E$15:$E$19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6C9-4CDD-B389-8583EA29121B}"/>
            </c:ext>
          </c:extLst>
        </c:ser>
        <c:ser>
          <c:idx val="3"/>
          <c:order val="3"/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'W25'!$B$15:$B$19</c:f>
              <c:strCache>
                <c:ptCount val="5"/>
                <c:pt idx="0">
                  <c:v>شنبه</c:v>
                </c:pt>
                <c:pt idx="1">
                  <c:v>یکشنبه</c:v>
                </c:pt>
                <c:pt idx="2">
                  <c:v>دوشنبه</c:v>
                </c:pt>
                <c:pt idx="3">
                  <c:v>سه شنبه</c:v>
                </c:pt>
                <c:pt idx="4">
                  <c:v>چهارشنبه</c:v>
                </c:pt>
              </c:strCache>
            </c:strRef>
          </c:cat>
          <c:val>
            <c:numRef>
              <c:f>'W25'!$F$15:$F$19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6C9-4CDD-B389-8583EA29121B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100"/>
        <c:axId val="1857719888"/>
        <c:axId val="1857721808"/>
      </c:barChart>
      <c:catAx>
        <c:axId val="1857719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Vazirmatn" pitchFamily="2" charset="-78"/>
                <a:ea typeface="+mn-ea"/>
                <a:cs typeface="Vazirmatn" pitchFamily="2" charset="-78"/>
              </a:defRPr>
            </a:pPr>
            <a:endParaRPr lang="en-US"/>
          </a:p>
        </c:txPr>
        <c:crossAx val="1857721808"/>
        <c:crosses val="autoZero"/>
        <c:auto val="1"/>
        <c:lblAlgn val="ctr"/>
        <c:lblOffset val="100"/>
        <c:noMultiLvlLbl val="0"/>
      </c:catAx>
      <c:valAx>
        <c:axId val="1857721808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8577198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 dir="row">_xlchart.v1.1</cx:f>
      </cx:strDim>
      <cx:numDim type="size">
        <cx:f dir="row">_xlchart.v1.0</cx:f>
      </cx:numDim>
    </cx:data>
  </cx:chartData>
  <cx:chart>
    <cx:plotArea>
      <cx:plotAreaRegion>
        <cx:series layoutId="treemap" uniqueId="{805E1F17-B875-4B25-B6EE-C1677CB64A97}">
          <cx:dataLabels>
            <cx:spPr>
              <a:noFill/>
              <a:ln>
                <a:noFill/>
              </a:ln>
            </cx:spPr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>
                    <a:solidFill>
                      <a:schemeClr val="bg1">
                        <a:lumMod val="95000"/>
                      </a:schemeClr>
                    </a:solidFill>
                    <a:latin typeface="Vazirmatn FD" pitchFamily="2" charset="-78"/>
                    <a:ea typeface="Vazirmatn FD" pitchFamily="2" charset="-78"/>
                    <a:cs typeface="Vazirmatn FD" pitchFamily="2" charset="-78"/>
                  </a:defRPr>
                </a:pPr>
                <a:endParaRPr lang="en-US" sz="900" b="0" i="0" u="none" strike="noStrike" kern="1200" baseline="0">
                  <a:solidFill>
                    <a:schemeClr val="bg1">
                      <a:lumMod val="95000"/>
                    </a:schemeClr>
                  </a:solidFill>
                  <a:latin typeface="Vazirmatn FD" pitchFamily="2" charset="-78"/>
                  <a:cs typeface="Vazirmatn FD" pitchFamily="2" charset="-78"/>
                </a:endParaRPr>
              </a:p>
            </cx:txPr>
            <cx:visibility seriesName="0" categoryName="1" value="1"/>
            <cx:separator>, </cx:separator>
          </cx:dataLabels>
          <cx:dataId val="0"/>
          <cx:layoutPr>
            <cx:parentLabelLayout val="overlapping"/>
          </cx:layoutPr>
        </cx:series>
      </cx:plotAreaRegion>
    </cx:plotArea>
  </cx:chart>
  <cx:spPr>
    <a:ln>
      <a:noFill/>
    </a:ln>
  </cx:spPr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.xml"/><Relationship Id="rId2" Type="http://schemas.openxmlformats.org/officeDocument/2006/relationships/chart" Target="../charts/chart1.xml"/><Relationship Id="rId1" Type="http://schemas.microsoft.com/office/2014/relationships/chartEx" Target="../charts/chartEx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.xml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.xml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18</xdr:row>
      <xdr:rowOff>390606</xdr:rowOff>
    </xdr:from>
    <xdr:to>
      <xdr:col>13</xdr:col>
      <xdr:colOff>557095</xdr:colOff>
      <xdr:row>20</xdr:row>
      <xdr:rowOff>108858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5" name="Chart 4">
              <a:extLst>
                <a:ext uri="{FF2B5EF4-FFF2-40B4-BE49-F238E27FC236}">
                  <a16:creationId xmlns:a16="http://schemas.microsoft.com/office/drawing/2014/main" id="{5C58FDB2-263E-1BA3-3446-AEAF3259DE38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0692191576" y="6236235"/>
              <a:ext cx="9782738" cy="436709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US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0</xdr:col>
      <xdr:colOff>51229</xdr:colOff>
      <xdr:row>9</xdr:row>
      <xdr:rowOff>128068</xdr:rowOff>
    </xdr:from>
    <xdr:to>
      <xdr:col>13</xdr:col>
      <xdr:colOff>595516</xdr:colOff>
      <xdr:row>18</xdr:row>
      <xdr:rowOff>196582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28370C9B-D07F-4A51-5FBD-43399B641A2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76840</xdr:colOff>
      <xdr:row>0</xdr:row>
      <xdr:rowOff>72357</xdr:rowOff>
    </xdr:from>
    <xdr:to>
      <xdr:col>13</xdr:col>
      <xdr:colOff>589111</xdr:colOff>
      <xdr:row>8</xdr:row>
      <xdr:rowOff>222196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E1A2C96-922D-C3A3-FA46-57D05C8CEE1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6403</xdr:colOff>
      <xdr:row>0</xdr:row>
      <xdr:rowOff>25614</xdr:rowOff>
    </xdr:from>
    <xdr:to>
      <xdr:col>8</xdr:col>
      <xdr:colOff>134471</xdr:colOff>
      <xdr:row>9</xdr:row>
      <xdr:rowOff>51226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DC868BE6-5164-2572-9A55-1B97221C8EA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82" t="438" r="4387" b="7441"/>
        <a:stretch/>
      </xdr:blipFill>
      <xdr:spPr>
        <a:xfrm>
          <a:off x="10695893042" y="25614"/>
          <a:ext cx="9348908" cy="663388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44824</xdr:rowOff>
    </xdr:from>
    <xdr:to>
      <xdr:col>5</xdr:col>
      <xdr:colOff>2580553</xdr:colOff>
      <xdr:row>8</xdr:row>
      <xdr:rowOff>217715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E02E0D9-2EDB-4010-B1B1-B9380A88C56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02" t="458" b="458"/>
        <a:stretch/>
      </xdr:blipFill>
      <xdr:spPr>
        <a:xfrm>
          <a:off x="10698614472" y="44824"/>
          <a:ext cx="10123713" cy="672353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25614</xdr:colOff>
      <xdr:row>0</xdr:row>
      <xdr:rowOff>0</xdr:rowOff>
    </xdr:from>
    <xdr:to>
      <xdr:col>7</xdr:col>
      <xdr:colOff>422622</xdr:colOff>
      <xdr:row>10</xdr:row>
      <xdr:rowOff>230752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B5F1668-F018-4F97-8E8A-0CBE374E34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4" r="144"/>
        <a:stretch/>
      </xdr:blipFill>
      <xdr:spPr>
        <a:xfrm>
          <a:off x="10695950672" y="0"/>
          <a:ext cx="9701092" cy="6691744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1</xdr:colOff>
      <xdr:row>0</xdr:row>
      <xdr:rowOff>0</xdr:rowOff>
    </xdr:from>
    <xdr:to>
      <xdr:col>7</xdr:col>
      <xdr:colOff>627530</xdr:colOff>
      <xdr:row>15</xdr:row>
      <xdr:rowOff>249731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3B0EBA9-EC0A-4B0B-9359-53BE0B120A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194" b="1194"/>
        <a:stretch/>
      </xdr:blipFill>
      <xdr:spPr>
        <a:xfrm>
          <a:off x="10695893042" y="0"/>
          <a:ext cx="10174941" cy="6928437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1</xdr:colOff>
      <xdr:row>0</xdr:row>
      <xdr:rowOff>1</xdr:rowOff>
    </xdr:from>
    <xdr:to>
      <xdr:col>6</xdr:col>
      <xdr:colOff>83244</xdr:colOff>
      <xdr:row>8</xdr:row>
      <xdr:rowOff>172892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DEB0A81-FB52-474D-8B1F-CB01DF87DBD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821" b="-138"/>
        <a:stretch/>
      </xdr:blipFill>
      <xdr:spPr>
        <a:xfrm>
          <a:off x="10696565395" y="1"/>
          <a:ext cx="9758722" cy="6941244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76840</xdr:colOff>
      <xdr:row>12</xdr:row>
      <xdr:rowOff>187617</xdr:rowOff>
    </xdr:from>
    <xdr:to>
      <xdr:col>12</xdr:col>
      <xdr:colOff>1046951</xdr:colOff>
      <xdr:row>20</xdr:row>
      <xdr:rowOff>106935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4C7161E-EDD1-9DFD-F1B2-43948E942D8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76840</xdr:colOff>
      <xdr:row>12</xdr:row>
      <xdr:rowOff>187617</xdr:rowOff>
    </xdr:from>
    <xdr:to>
      <xdr:col>12</xdr:col>
      <xdr:colOff>1046951</xdr:colOff>
      <xdr:row>20</xdr:row>
      <xdr:rowOff>106935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3BB38D2-5E40-482D-A431-E01A30709F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76840</xdr:colOff>
      <xdr:row>12</xdr:row>
      <xdr:rowOff>187617</xdr:rowOff>
    </xdr:from>
    <xdr:to>
      <xdr:col>12</xdr:col>
      <xdr:colOff>1046951</xdr:colOff>
      <xdr:row>20</xdr:row>
      <xdr:rowOff>106935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FF417F0-FAD6-48EC-9FD3-640EA3A84A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76840</xdr:colOff>
      <xdr:row>12</xdr:row>
      <xdr:rowOff>187617</xdr:rowOff>
    </xdr:from>
    <xdr:to>
      <xdr:col>12</xdr:col>
      <xdr:colOff>1046951</xdr:colOff>
      <xdr:row>20</xdr:row>
      <xdr:rowOff>106935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5AD1632-0427-4CCB-BCF7-F6DA5B5116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76840</xdr:colOff>
      <xdr:row>12</xdr:row>
      <xdr:rowOff>187617</xdr:rowOff>
    </xdr:from>
    <xdr:to>
      <xdr:col>12</xdr:col>
      <xdr:colOff>1046951</xdr:colOff>
      <xdr:row>20</xdr:row>
      <xdr:rowOff>106935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C5FE929-1EAF-494C-ACA4-7BBBAB7FF6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76840</xdr:colOff>
      <xdr:row>12</xdr:row>
      <xdr:rowOff>187617</xdr:rowOff>
    </xdr:from>
    <xdr:to>
      <xdr:col>12</xdr:col>
      <xdr:colOff>1046951</xdr:colOff>
      <xdr:row>20</xdr:row>
      <xdr:rowOff>106935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E63ADC2-C004-42E5-ACE4-FF01F7DD54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76840</xdr:colOff>
      <xdr:row>12</xdr:row>
      <xdr:rowOff>187617</xdr:rowOff>
    </xdr:from>
    <xdr:to>
      <xdr:col>12</xdr:col>
      <xdr:colOff>1046951</xdr:colOff>
      <xdr:row>20</xdr:row>
      <xdr:rowOff>106935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ED216AD-4C75-4ABE-86C7-0A85949C8E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76840</xdr:colOff>
      <xdr:row>12</xdr:row>
      <xdr:rowOff>187617</xdr:rowOff>
    </xdr:from>
    <xdr:to>
      <xdr:col>12</xdr:col>
      <xdr:colOff>1046951</xdr:colOff>
      <xdr:row>20</xdr:row>
      <xdr:rowOff>106935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8878907-6018-459F-BDD5-63DE78F328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76840</xdr:colOff>
      <xdr:row>12</xdr:row>
      <xdr:rowOff>187617</xdr:rowOff>
    </xdr:from>
    <xdr:to>
      <xdr:col>12</xdr:col>
      <xdr:colOff>1046951</xdr:colOff>
      <xdr:row>20</xdr:row>
      <xdr:rowOff>106935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58CC0DD-1C77-4BD9-963A-FAA784178C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76840</xdr:colOff>
      <xdr:row>12</xdr:row>
      <xdr:rowOff>187617</xdr:rowOff>
    </xdr:from>
    <xdr:to>
      <xdr:col>12</xdr:col>
      <xdr:colOff>1046951</xdr:colOff>
      <xdr:row>20</xdr:row>
      <xdr:rowOff>106935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E6B09C9-3F55-4962-8D69-CF24D556F6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76840</xdr:colOff>
      <xdr:row>12</xdr:row>
      <xdr:rowOff>187617</xdr:rowOff>
    </xdr:from>
    <xdr:to>
      <xdr:col>12</xdr:col>
      <xdr:colOff>1046951</xdr:colOff>
      <xdr:row>20</xdr:row>
      <xdr:rowOff>106935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CC8661F-6FB4-4F40-91A9-5D786710DF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76840</xdr:colOff>
      <xdr:row>12</xdr:row>
      <xdr:rowOff>187617</xdr:rowOff>
    </xdr:from>
    <xdr:to>
      <xdr:col>12</xdr:col>
      <xdr:colOff>1046951</xdr:colOff>
      <xdr:row>20</xdr:row>
      <xdr:rowOff>106935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854C50C-2645-42DC-BF9D-7F8250254B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76840</xdr:colOff>
      <xdr:row>12</xdr:row>
      <xdr:rowOff>187617</xdr:rowOff>
    </xdr:from>
    <xdr:to>
      <xdr:col>12</xdr:col>
      <xdr:colOff>1046951</xdr:colOff>
      <xdr:row>20</xdr:row>
      <xdr:rowOff>106935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9F7CF89-8F37-44BC-A560-8392A842E9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76840</xdr:colOff>
      <xdr:row>12</xdr:row>
      <xdr:rowOff>187617</xdr:rowOff>
    </xdr:from>
    <xdr:to>
      <xdr:col>12</xdr:col>
      <xdr:colOff>1046951</xdr:colOff>
      <xdr:row>20</xdr:row>
      <xdr:rowOff>106935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005A58B-8E02-4481-8ED5-37EB28C45F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76840</xdr:colOff>
      <xdr:row>12</xdr:row>
      <xdr:rowOff>187617</xdr:rowOff>
    </xdr:from>
    <xdr:to>
      <xdr:col>12</xdr:col>
      <xdr:colOff>1046951</xdr:colOff>
      <xdr:row>20</xdr:row>
      <xdr:rowOff>106935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3AD2DF0-5999-47F3-A003-6154E3311F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76840</xdr:colOff>
      <xdr:row>12</xdr:row>
      <xdr:rowOff>187617</xdr:rowOff>
    </xdr:from>
    <xdr:to>
      <xdr:col>12</xdr:col>
      <xdr:colOff>1046951</xdr:colOff>
      <xdr:row>20</xdr:row>
      <xdr:rowOff>106935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A4D7A57-9735-4A8F-8CF4-CEBB53462F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76840</xdr:colOff>
      <xdr:row>12</xdr:row>
      <xdr:rowOff>187617</xdr:rowOff>
    </xdr:from>
    <xdr:to>
      <xdr:col>12</xdr:col>
      <xdr:colOff>1046951</xdr:colOff>
      <xdr:row>20</xdr:row>
      <xdr:rowOff>106935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A000825-D5E0-4B82-AA03-80B2034C99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76840</xdr:colOff>
      <xdr:row>12</xdr:row>
      <xdr:rowOff>187617</xdr:rowOff>
    </xdr:from>
    <xdr:to>
      <xdr:col>12</xdr:col>
      <xdr:colOff>1046951</xdr:colOff>
      <xdr:row>20</xdr:row>
      <xdr:rowOff>106935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1C422EE-C181-4578-A32C-2B1479F6C6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76840</xdr:colOff>
      <xdr:row>12</xdr:row>
      <xdr:rowOff>187617</xdr:rowOff>
    </xdr:from>
    <xdr:to>
      <xdr:col>12</xdr:col>
      <xdr:colOff>1046951</xdr:colOff>
      <xdr:row>20</xdr:row>
      <xdr:rowOff>106935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C47FDCB-EAEE-481A-9325-0DAEDE1021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76840</xdr:colOff>
      <xdr:row>12</xdr:row>
      <xdr:rowOff>187617</xdr:rowOff>
    </xdr:from>
    <xdr:to>
      <xdr:col>12</xdr:col>
      <xdr:colOff>1046951</xdr:colOff>
      <xdr:row>20</xdr:row>
      <xdr:rowOff>106935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AFCE9B4-548A-4975-86AE-E1A4BE36A4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76840</xdr:colOff>
      <xdr:row>12</xdr:row>
      <xdr:rowOff>187617</xdr:rowOff>
    </xdr:from>
    <xdr:to>
      <xdr:col>12</xdr:col>
      <xdr:colOff>1046951</xdr:colOff>
      <xdr:row>20</xdr:row>
      <xdr:rowOff>106935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1B6D01D-C456-4BBA-995D-51378A06C1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76840</xdr:colOff>
      <xdr:row>12</xdr:row>
      <xdr:rowOff>187617</xdr:rowOff>
    </xdr:from>
    <xdr:to>
      <xdr:col>12</xdr:col>
      <xdr:colOff>1046951</xdr:colOff>
      <xdr:row>20</xdr:row>
      <xdr:rowOff>106935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9257BB-1FDD-49A2-903F-1952B15DDF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76840</xdr:colOff>
      <xdr:row>12</xdr:row>
      <xdr:rowOff>187617</xdr:rowOff>
    </xdr:from>
    <xdr:to>
      <xdr:col>12</xdr:col>
      <xdr:colOff>1046951</xdr:colOff>
      <xdr:row>20</xdr:row>
      <xdr:rowOff>106935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5AC3FD4-BAD7-4154-83CD-E03C4859C6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76840</xdr:colOff>
      <xdr:row>12</xdr:row>
      <xdr:rowOff>187617</xdr:rowOff>
    </xdr:from>
    <xdr:to>
      <xdr:col>12</xdr:col>
      <xdr:colOff>1046951</xdr:colOff>
      <xdr:row>20</xdr:row>
      <xdr:rowOff>106935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DDDB2A8-FF05-492B-A196-12159D7D2D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76840</xdr:colOff>
      <xdr:row>12</xdr:row>
      <xdr:rowOff>187617</xdr:rowOff>
    </xdr:from>
    <xdr:to>
      <xdr:col>12</xdr:col>
      <xdr:colOff>1046951</xdr:colOff>
      <xdr:row>20</xdr:row>
      <xdr:rowOff>106935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C6147C4-7B28-45D8-BCCE-89FA3BEBA2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hyperlink" Target="https://officebaz.ir/ex/%d8%a8%d8%b1%d9%86%d8%a7%d9%85%d9%87-%d9%87%d9%81%d8%aa%da%af%db%8c-%d8%af%d8%b1-%d8%a7%da%a9%d8%b3%d9%84/" TargetMode="External"/><Relationship Id="rId1" Type="http://schemas.openxmlformats.org/officeDocument/2006/relationships/hyperlink" Target="https://officebaz.ir/ex/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F7CBF9-AFDA-4A71-AA58-52D95CE52C68}">
  <dimension ref="A1:L11"/>
  <sheetViews>
    <sheetView showGridLines="0" rightToLeft="1" tabSelected="1" workbookViewId="0">
      <selection activeCell="H25" sqref="H25"/>
    </sheetView>
  </sheetViews>
  <sheetFormatPr defaultRowHeight="14.6" x14ac:dyDescent="0.4"/>
  <cols>
    <col min="6" max="6" width="0" hidden="1" customWidth="1"/>
    <col min="7" max="7" width="5" customWidth="1"/>
    <col min="8" max="8" width="28.15234375" bestFit="1" customWidth="1"/>
    <col min="10" max="10" width="5.23046875" customWidth="1"/>
    <col min="11" max="11" width="16.4609375" customWidth="1"/>
    <col min="12" max="12" width="32.53515625" bestFit="1" customWidth="1"/>
  </cols>
  <sheetData>
    <row r="1" spans="1:12" ht="25.3" x14ac:dyDescent="0.4">
      <c r="A1" s="22" t="s">
        <v>0</v>
      </c>
      <c r="B1" s="22" t="s">
        <v>1</v>
      </c>
      <c r="C1" s="22" t="s">
        <v>2</v>
      </c>
      <c r="D1" s="22" t="s">
        <v>3</v>
      </c>
      <c r="E1" s="22" t="s">
        <v>4</v>
      </c>
      <c r="H1" s="18" t="s">
        <v>6</v>
      </c>
      <c r="I1" s="18" t="s">
        <v>5</v>
      </c>
      <c r="K1" s="47" t="s">
        <v>73</v>
      </c>
      <c r="L1" s="18" t="s">
        <v>74</v>
      </c>
    </row>
    <row r="2" spans="1:12" ht="20.6" x14ac:dyDescent="1">
      <c r="A2" s="21"/>
      <c r="B2" s="21"/>
      <c r="C2" s="21"/>
      <c r="D2" s="21"/>
      <c r="E2" s="21"/>
      <c r="H2" s="2" t="s">
        <v>7</v>
      </c>
      <c r="I2" s="16">
        <v>0.29166666666666669</v>
      </c>
    </row>
    <row r="3" spans="1:12" ht="20.6" x14ac:dyDescent="1">
      <c r="A3" s="21"/>
      <c r="B3" s="21"/>
      <c r="C3" s="21"/>
      <c r="D3" s="21"/>
      <c r="E3" s="21"/>
      <c r="H3" s="2" t="s">
        <v>17</v>
      </c>
      <c r="I3" s="16">
        <v>0.2951388888888889</v>
      </c>
    </row>
    <row r="4" spans="1:12" ht="20.6" x14ac:dyDescent="1">
      <c r="A4" s="21"/>
      <c r="B4" s="21"/>
      <c r="C4" s="21"/>
      <c r="D4" s="21"/>
      <c r="E4" s="21"/>
      <c r="H4" s="2" t="s">
        <v>8</v>
      </c>
      <c r="I4" s="16">
        <v>0.3125</v>
      </c>
    </row>
    <row r="5" spans="1:12" ht="20.6" x14ac:dyDescent="1">
      <c r="A5" s="21"/>
      <c r="B5" s="21"/>
      <c r="C5" s="21"/>
      <c r="D5" s="21"/>
      <c r="E5" s="21"/>
      <c r="H5" s="2" t="s">
        <v>9</v>
      </c>
      <c r="I5" s="16">
        <v>0.54166666666666663</v>
      </c>
    </row>
    <row r="6" spans="1:12" ht="20.6" x14ac:dyDescent="1">
      <c r="A6" s="21"/>
      <c r="B6" s="21"/>
      <c r="C6" s="21"/>
      <c r="D6" s="21"/>
      <c r="E6" s="21"/>
      <c r="H6" s="2" t="s">
        <v>10</v>
      </c>
      <c r="I6" s="16">
        <v>0.57291666666666663</v>
      </c>
    </row>
    <row r="7" spans="1:12" ht="20.6" x14ac:dyDescent="1">
      <c r="H7" s="2" t="s">
        <v>11</v>
      </c>
      <c r="I7" s="16">
        <v>0.625</v>
      </c>
    </row>
    <row r="8" spans="1:12" ht="25.3" x14ac:dyDescent="1.2">
      <c r="A8" s="48" t="s">
        <v>71</v>
      </c>
      <c r="B8" s="48"/>
      <c r="C8" s="48"/>
      <c r="D8" s="48"/>
      <c r="E8" s="48"/>
      <c r="H8" s="2" t="s">
        <v>12</v>
      </c>
      <c r="I8" s="16">
        <v>0.70833333333333337</v>
      </c>
    </row>
    <row r="9" spans="1:12" ht="25.3" x14ac:dyDescent="1.2">
      <c r="A9" s="49" t="s">
        <v>72</v>
      </c>
      <c r="B9" s="49"/>
      <c r="C9" s="49"/>
      <c r="D9" s="49"/>
      <c r="E9" s="49"/>
      <c r="H9" s="2" t="s">
        <v>13</v>
      </c>
      <c r="I9" s="16">
        <v>0.79166666666666663</v>
      </c>
    </row>
    <row r="10" spans="1:12" ht="20.6" x14ac:dyDescent="1">
      <c r="H10" s="2" t="s">
        <v>14</v>
      </c>
      <c r="I10" s="16">
        <v>0.875</v>
      </c>
    </row>
    <row r="11" spans="1:12" ht="20.6" x14ac:dyDescent="1">
      <c r="H11" s="2" t="s">
        <v>15</v>
      </c>
      <c r="I11" s="16">
        <v>0.91666666666666663</v>
      </c>
    </row>
  </sheetData>
  <mergeCells count="2">
    <mergeCell ref="A8:E8"/>
    <mergeCell ref="A9:E9"/>
  </mergeCells>
  <hyperlinks>
    <hyperlink ref="A8:E8" r:id="rId1" display="یادگیری اصولی اکسل 😎" xr:uid="{1108DECD-16B7-475E-AB08-A969FB994590}"/>
    <hyperlink ref="A9:E9" r:id="rId2" display="پیشنهاد آپدیت این محصول" xr:uid="{37D68463-B3A5-4402-986C-B173591B3736}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09F271-9942-468C-96F5-937A5538DA81}">
  <dimension ref="B1:Q25"/>
  <sheetViews>
    <sheetView showGridLines="0" rightToLeft="1" zoomScale="90" zoomScaleNormal="90" workbookViewId="0">
      <selection activeCell="U13" sqref="U13"/>
    </sheetView>
  </sheetViews>
  <sheetFormatPr defaultRowHeight="20.6" x14ac:dyDescent="1"/>
  <cols>
    <col min="1" max="1" width="1.4609375" style="1" customWidth="1"/>
    <col min="2" max="2" width="28.15234375" style="20" customWidth="1"/>
    <col min="3" max="7" width="9.07421875" style="20" customWidth="1"/>
    <col min="8" max="8" width="9.23046875" style="20"/>
    <col min="9" max="15" width="9.23046875" style="1"/>
    <col min="16" max="16" width="9.23046875" style="20"/>
    <col min="17" max="17" width="11.3046875" style="20" bestFit="1" customWidth="1"/>
    <col min="18" max="16384" width="9.23046875" style="1"/>
  </cols>
  <sheetData>
    <row r="1" spans="2:17" s="19" customFormat="1" ht="34.75" customHeight="1" x14ac:dyDescent="0.4">
      <c r="B1" s="29" t="s">
        <v>6</v>
      </c>
      <c r="C1" s="30" t="s">
        <v>0</v>
      </c>
      <c r="D1" s="30" t="s">
        <v>1</v>
      </c>
      <c r="E1" s="30" t="s">
        <v>2</v>
      </c>
      <c r="F1" s="30" t="s">
        <v>3</v>
      </c>
      <c r="G1" s="30" t="s">
        <v>4</v>
      </c>
      <c r="H1" s="27"/>
      <c r="P1" s="27" t="s">
        <v>46</v>
      </c>
      <c r="Q1" s="27">
        <f>'W1'!$C$20</f>
        <v>0</v>
      </c>
    </row>
    <row r="2" spans="2:17" ht="24" customHeight="1" x14ac:dyDescent="1">
      <c r="B2" s="20" t="str">
        <f>Admin!H2</f>
        <v>بیدار شدن</v>
      </c>
      <c r="C2" s="31">
        <f>SUM('W1:W25'!D3)</f>
        <v>0</v>
      </c>
      <c r="D2" s="31">
        <f>SUM('W1:W25'!F3)</f>
        <v>0</v>
      </c>
      <c r="E2" s="31">
        <f>SUM('W1:W25'!H3)</f>
        <v>0</v>
      </c>
      <c r="F2" s="31">
        <f>SUM('W1:W25'!J3)</f>
        <v>0</v>
      </c>
      <c r="G2" s="31">
        <f>SUM('W1:W25'!L3)</f>
        <v>0</v>
      </c>
      <c r="H2" s="26">
        <f>SUM(C2:G2)</f>
        <v>0</v>
      </c>
      <c r="P2" s="27" t="s">
        <v>47</v>
      </c>
      <c r="Q2" s="20">
        <f>'W2'!$C$20</f>
        <v>0</v>
      </c>
    </row>
    <row r="3" spans="2:17" ht="24" customHeight="1" x14ac:dyDescent="1">
      <c r="B3" s="20" t="str">
        <f>Admin!H3</f>
        <v>شستن دست و صورت و صبحانه</v>
      </c>
      <c r="C3" s="31">
        <f>SUM('W1:W25'!D4)</f>
        <v>0</v>
      </c>
      <c r="D3" s="31">
        <f>SUM('W1:W25'!F4)</f>
        <v>0</v>
      </c>
      <c r="E3" s="31">
        <f>SUM('W1:W25'!H4)</f>
        <v>0</v>
      </c>
      <c r="F3" s="31">
        <f>SUM('W1:W25'!J4)</f>
        <v>0</v>
      </c>
      <c r="G3" s="31">
        <f>SUM('W1:W25'!L4)</f>
        <v>0</v>
      </c>
      <c r="H3" s="26">
        <f t="shared" ref="H3:H11" si="0">SUM(C3:G3)</f>
        <v>0</v>
      </c>
      <c r="P3" s="27" t="s">
        <v>48</v>
      </c>
      <c r="Q3" s="20">
        <f>'W3'!$C$20</f>
        <v>0</v>
      </c>
    </row>
    <row r="4" spans="2:17" ht="24" customHeight="1" x14ac:dyDescent="1">
      <c r="B4" s="20" t="str">
        <f>Admin!H4</f>
        <v>پوشیدن لباس و خروج برای مدرسه</v>
      </c>
      <c r="C4" s="31">
        <f>SUM('W1:W25'!D5)</f>
        <v>0</v>
      </c>
      <c r="D4" s="31">
        <f>SUM('W1:W25'!F5)</f>
        <v>0</v>
      </c>
      <c r="E4" s="31">
        <f>SUM('W1:W25'!H5)</f>
        <v>0</v>
      </c>
      <c r="F4" s="31">
        <f>SUM('W1:W25'!J5)</f>
        <v>0</v>
      </c>
      <c r="G4" s="31">
        <f>SUM('W1:W25'!L5)</f>
        <v>0</v>
      </c>
      <c r="H4" s="26">
        <f t="shared" si="0"/>
        <v>0</v>
      </c>
      <c r="P4" s="27" t="s">
        <v>49</v>
      </c>
      <c r="Q4" s="20">
        <f>'W4'!$C$20</f>
        <v>0</v>
      </c>
    </row>
    <row r="5" spans="2:17" ht="24" customHeight="1" x14ac:dyDescent="1">
      <c r="B5" s="20" t="str">
        <f>Admin!H5</f>
        <v>برگشت از مدرسه</v>
      </c>
      <c r="C5" s="31">
        <f>SUM('W1:W25'!D6)</f>
        <v>0</v>
      </c>
      <c r="D5" s="31">
        <f>SUM('W1:W25'!F6)</f>
        <v>0</v>
      </c>
      <c r="E5" s="31">
        <f>SUM('W1:W25'!H6)</f>
        <v>0</v>
      </c>
      <c r="F5" s="31">
        <f>SUM('W1:W25'!J6)</f>
        <v>0</v>
      </c>
      <c r="G5" s="31">
        <f>SUM('W1:W25'!L6)</f>
        <v>0</v>
      </c>
      <c r="H5" s="26">
        <f t="shared" si="0"/>
        <v>0</v>
      </c>
      <c r="P5" s="27" t="s">
        <v>50</v>
      </c>
      <c r="Q5" s="20">
        <f>'W5'!$C$20</f>
        <v>0</v>
      </c>
    </row>
    <row r="6" spans="2:17" ht="24" customHeight="1" x14ac:dyDescent="1">
      <c r="B6" s="20" t="str">
        <f>Admin!H6</f>
        <v>خوردن ناهار</v>
      </c>
      <c r="C6" s="31">
        <f>SUM('W1:W25'!D7)</f>
        <v>0</v>
      </c>
      <c r="D6" s="31">
        <f>SUM('W1:W25'!F7)</f>
        <v>0</v>
      </c>
      <c r="E6" s="31">
        <f>SUM('W1:W25'!H7)</f>
        <v>0</v>
      </c>
      <c r="F6" s="31">
        <f>SUM('W1:W25'!J7)</f>
        <v>0</v>
      </c>
      <c r="G6" s="31">
        <f>SUM('W1:W25'!L7)</f>
        <v>0</v>
      </c>
      <c r="H6" s="26">
        <f t="shared" si="0"/>
        <v>0</v>
      </c>
      <c r="P6" s="27" t="s">
        <v>51</v>
      </c>
      <c r="Q6" s="20">
        <f>'W6'!$C$20</f>
        <v>0</v>
      </c>
    </row>
    <row r="7" spans="2:17" ht="24" customHeight="1" x14ac:dyDescent="1">
      <c r="B7" s="20" t="str">
        <f>Admin!H7</f>
        <v xml:space="preserve">استراحت و بازی </v>
      </c>
      <c r="C7" s="31">
        <f>SUM('W1:W25'!D8)</f>
        <v>0</v>
      </c>
      <c r="D7" s="31">
        <f>SUM('W1:W25'!F8)</f>
        <v>0</v>
      </c>
      <c r="E7" s="31">
        <f>SUM('W1:W25'!H8)</f>
        <v>0</v>
      </c>
      <c r="F7" s="31">
        <f>SUM('W1:W25'!J8)</f>
        <v>0</v>
      </c>
      <c r="G7" s="31">
        <f>SUM('W1:W25'!L8)</f>
        <v>0</v>
      </c>
      <c r="H7" s="26">
        <f t="shared" si="0"/>
        <v>0</v>
      </c>
      <c r="P7" s="27" t="s">
        <v>52</v>
      </c>
      <c r="Q7" s="20">
        <f>'W7'!$C$20</f>
        <v>0</v>
      </c>
    </row>
    <row r="8" spans="2:17" ht="24" customHeight="1" x14ac:dyDescent="1">
      <c r="B8" s="20" t="str">
        <f>Admin!H8</f>
        <v xml:space="preserve">انجام تکالیف </v>
      </c>
      <c r="C8" s="31">
        <f>SUM('W1:W25'!D9)</f>
        <v>0</v>
      </c>
      <c r="D8" s="31">
        <f>SUM('W1:W25'!F9)</f>
        <v>0</v>
      </c>
      <c r="E8" s="31">
        <f>SUM('W1:W25'!H9)</f>
        <v>0</v>
      </c>
      <c r="F8" s="31">
        <f>SUM('W1:W25'!J9)</f>
        <v>0</v>
      </c>
      <c r="G8" s="31">
        <f>SUM('W1:W25'!L9)</f>
        <v>0</v>
      </c>
      <c r="H8" s="26">
        <f t="shared" si="0"/>
        <v>0</v>
      </c>
      <c r="P8" s="27" t="s">
        <v>53</v>
      </c>
      <c r="Q8" s="20">
        <f>'W8'!$C$20</f>
        <v>0</v>
      </c>
    </row>
    <row r="9" spans="2:17" ht="24" customHeight="1" x14ac:dyDescent="1">
      <c r="B9" s="20" t="str">
        <f>Admin!H9</f>
        <v>خواندن کتاب و زمان آزاد</v>
      </c>
      <c r="C9" s="31">
        <f>SUM('W1:W25'!D10)</f>
        <v>0</v>
      </c>
      <c r="D9" s="31">
        <f>SUM('W1:W25'!F10)</f>
        <v>0</v>
      </c>
      <c r="E9" s="31">
        <f>SUM('W1:W25'!H10)</f>
        <v>0</v>
      </c>
      <c r="F9" s="31">
        <f>SUM('W1:W25'!J10)</f>
        <v>0</v>
      </c>
      <c r="G9" s="31">
        <f>SUM('W1:W25'!L10)</f>
        <v>0</v>
      </c>
      <c r="H9" s="26">
        <f t="shared" si="0"/>
        <v>0</v>
      </c>
      <c r="P9" s="27" t="s">
        <v>54</v>
      </c>
      <c r="Q9" s="20">
        <f>'W9'!$C$20</f>
        <v>0</v>
      </c>
    </row>
    <row r="10" spans="2:17" ht="24" customHeight="1" x14ac:dyDescent="1">
      <c r="B10" s="20" t="str">
        <f>Admin!H10</f>
        <v>خوردن شام</v>
      </c>
      <c r="C10" s="31">
        <f>SUM('W1:W25'!D11)</f>
        <v>0</v>
      </c>
      <c r="D10" s="31">
        <f>SUM('W1:W25'!F11)</f>
        <v>0</v>
      </c>
      <c r="E10" s="31">
        <f>SUM('W1:W25'!H11)</f>
        <v>0</v>
      </c>
      <c r="F10" s="31">
        <f>SUM('W1:W25'!J11)</f>
        <v>0</v>
      </c>
      <c r="G10" s="31">
        <f>SUM('W1:W25'!L11)</f>
        <v>0</v>
      </c>
      <c r="H10" s="26">
        <f t="shared" si="0"/>
        <v>0</v>
      </c>
      <c r="P10" s="27" t="s">
        <v>55</v>
      </c>
      <c r="Q10" s="20">
        <f>'W10'!$C$20</f>
        <v>0</v>
      </c>
    </row>
    <row r="11" spans="2:17" ht="24" customHeight="1" x14ac:dyDescent="1">
      <c r="B11" s="20" t="str">
        <f>Admin!H11</f>
        <v>خواب</v>
      </c>
      <c r="C11" s="31">
        <f>SUM('W1:W25'!D12)</f>
        <v>0</v>
      </c>
      <c r="D11" s="31">
        <f>SUM('W1:W25'!F12)</f>
        <v>0</v>
      </c>
      <c r="E11" s="31">
        <f>SUM('W1:W25'!H12)</f>
        <v>0</v>
      </c>
      <c r="F11" s="31">
        <f>SUM('W1:W25'!J12)</f>
        <v>0</v>
      </c>
      <c r="G11" s="31">
        <f>SUM('W1:W25'!L12)</f>
        <v>0</v>
      </c>
      <c r="H11" s="26">
        <f t="shared" si="0"/>
        <v>0</v>
      </c>
      <c r="P11" s="27" t="s">
        <v>56</v>
      </c>
      <c r="Q11" s="20">
        <f>'W11'!$C$20</f>
        <v>0</v>
      </c>
    </row>
    <row r="12" spans="2:17" s="20" customFormat="1" ht="17.600000000000001" customHeight="1" x14ac:dyDescent="1">
      <c r="C12" s="26">
        <f>SUM(C2:C11)</f>
        <v>0</v>
      </c>
      <c r="D12" s="26">
        <f t="shared" ref="D12:G12" si="1">SUM(D2:D11)</f>
        <v>0</v>
      </c>
      <c r="E12" s="26">
        <f t="shared" si="1"/>
        <v>0</v>
      </c>
      <c r="F12" s="26">
        <f t="shared" si="1"/>
        <v>0</v>
      </c>
      <c r="G12" s="26">
        <f t="shared" si="1"/>
        <v>0</v>
      </c>
      <c r="P12" s="27" t="s">
        <v>57</v>
      </c>
      <c r="Q12" s="20">
        <f>'W11'!$C$20</f>
        <v>0</v>
      </c>
    </row>
    <row r="13" spans="2:17" ht="28.75" x14ac:dyDescent="1.35">
      <c r="B13" s="41"/>
      <c r="C13" s="41"/>
      <c r="D13" s="41"/>
      <c r="P13" s="27" t="s">
        <v>58</v>
      </c>
      <c r="Q13" s="20">
        <f>'W13'!$C$20</f>
        <v>0</v>
      </c>
    </row>
    <row r="14" spans="2:17" ht="27.9" customHeight="1" x14ac:dyDescent="1.2">
      <c r="B14" s="28"/>
      <c r="C14" s="42"/>
      <c r="D14" s="42"/>
      <c r="P14" s="27" t="s">
        <v>59</v>
      </c>
      <c r="Q14" s="20">
        <f>'W14'!$C$20</f>
        <v>0</v>
      </c>
    </row>
    <row r="15" spans="2:17" ht="27.9" customHeight="1" x14ac:dyDescent="1.2">
      <c r="B15" s="28"/>
      <c r="C15" s="42"/>
      <c r="D15" s="42"/>
      <c r="P15" s="27" t="s">
        <v>60</v>
      </c>
      <c r="Q15" s="20">
        <f>'W15'!$C$20</f>
        <v>0</v>
      </c>
    </row>
    <row r="16" spans="2:17" ht="27.9" customHeight="1" x14ac:dyDescent="1.2">
      <c r="B16" s="28"/>
      <c r="C16" s="42"/>
      <c r="D16" s="42"/>
      <c r="P16" s="27" t="s">
        <v>61</v>
      </c>
      <c r="Q16" s="20">
        <f>'W16'!$C$20</f>
        <v>0</v>
      </c>
    </row>
    <row r="17" spans="2:17" ht="27.9" customHeight="1" x14ac:dyDescent="1.2">
      <c r="B17" s="28"/>
      <c r="C17" s="42"/>
      <c r="D17" s="42"/>
      <c r="P17" s="27" t="s">
        <v>62</v>
      </c>
      <c r="Q17" s="20">
        <f>'W17'!$C$20</f>
        <v>0</v>
      </c>
    </row>
    <row r="18" spans="2:17" ht="27.9" customHeight="1" x14ac:dyDescent="1.2">
      <c r="B18" s="28"/>
      <c r="C18" s="42"/>
      <c r="D18" s="42"/>
      <c r="P18" s="27" t="s">
        <v>63</v>
      </c>
      <c r="Q18" s="20">
        <f>'W18'!$C$20</f>
        <v>0</v>
      </c>
    </row>
    <row r="19" spans="2:17" ht="36" x14ac:dyDescent="1.7">
      <c r="B19" s="28"/>
      <c r="C19" s="40"/>
      <c r="D19" s="40"/>
      <c r="P19" s="27" t="s">
        <v>64</v>
      </c>
      <c r="Q19" s="20">
        <f>'W19'!$C$20</f>
        <v>0</v>
      </c>
    </row>
    <row r="20" spans="2:17" x14ac:dyDescent="1">
      <c r="P20" s="27" t="s">
        <v>65</v>
      </c>
      <c r="Q20" s="20">
        <f>'W20'!$C$20</f>
        <v>0</v>
      </c>
    </row>
    <row r="21" spans="2:17" x14ac:dyDescent="1">
      <c r="P21" s="27" t="s">
        <v>66</v>
      </c>
      <c r="Q21" s="20">
        <f>'W21'!$C$20</f>
        <v>0</v>
      </c>
    </row>
    <row r="22" spans="2:17" x14ac:dyDescent="1">
      <c r="P22" s="27" t="s">
        <v>67</v>
      </c>
      <c r="Q22" s="20">
        <f>'W22'!$C$20</f>
        <v>0</v>
      </c>
    </row>
    <row r="23" spans="2:17" x14ac:dyDescent="1">
      <c r="P23" s="27" t="s">
        <v>68</v>
      </c>
      <c r="Q23" s="20">
        <f>'W23'!$C$20</f>
        <v>0</v>
      </c>
    </row>
    <row r="24" spans="2:17" x14ac:dyDescent="1">
      <c r="P24" s="27" t="s">
        <v>69</v>
      </c>
      <c r="Q24" s="20">
        <f>'W24'!$C$20</f>
        <v>0</v>
      </c>
    </row>
    <row r="25" spans="2:17" x14ac:dyDescent="1">
      <c r="P25" s="27" t="s">
        <v>70</v>
      </c>
      <c r="Q25" s="20">
        <f>'W25'!$C$20</f>
        <v>0</v>
      </c>
    </row>
  </sheetData>
  <mergeCells count="7">
    <mergeCell ref="C19:D19"/>
    <mergeCell ref="B13:D13"/>
    <mergeCell ref="C14:D14"/>
    <mergeCell ref="C15:D15"/>
    <mergeCell ref="C16:D16"/>
    <mergeCell ref="C17:D17"/>
    <mergeCell ref="C18:D18"/>
  </mergeCells>
  <pageMargins left="0.25" right="0.25" top="0.17" bottom="0.03" header="0.1" footer="0.03"/>
  <pageSetup paperSize="9" orientation="landscape" horizontalDpi="0" verticalDpi="0" r:id="rId1"/>
  <ignoredErrors>
    <ignoredError sqref="C2:G2 C3:G11" unlockedFormula="1"/>
  </ignoredError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512A3B-1D6A-4005-8F30-10E5CA3417F8}">
  <dimension ref="B1:F9"/>
  <sheetViews>
    <sheetView showGridLines="0" showZeros="0" rightToLeft="1" zoomScale="85" zoomScaleNormal="85" workbookViewId="0">
      <selection activeCell="B4" sqref="B4"/>
    </sheetView>
  </sheetViews>
  <sheetFormatPr defaultRowHeight="20.6" x14ac:dyDescent="1"/>
  <cols>
    <col min="1" max="6" width="18.61328125" style="1" customWidth="1"/>
    <col min="7" max="16384" width="9.23046875" style="1"/>
  </cols>
  <sheetData>
    <row r="1" spans="2:6" ht="129.9" customHeight="1" x14ac:dyDescent="1"/>
    <row r="2" spans="2:6" ht="21" thickBot="1" x14ac:dyDescent="1.05"/>
    <row r="3" spans="2:6" ht="57.9" customHeight="1" thickTop="1" thickBot="1" x14ac:dyDescent="1.05">
      <c r="B3" s="3" t="s">
        <v>0</v>
      </c>
      <c r="C3" s="3" t="s">
        <v>1</v>
      </c>
      <c r="D3" s="3" t="s">
        <v>2</v>
      </c>
      <c r="E3" s="3" t="s">
        <v>3</v>
      </c>
      <c r="F3" s="3" t="s">
        <v>4</v>
      </c>
    </row>
    <row r="4" spans="2:6" ht="57.9" customHeight="1" thickTop="1" thickBot="1" x14ac:dyDescent="1.05">
      <c r="B4" s="4">
        <f>Admin!A2</f>
        <v>0</v>
      </c>
      <c r="C4" s="4">
        <f>Admin!B2</f>
        <v>0</v>
      </c>
      <c r="D4" s="4">
        <f>Admin!C2</f>
        <v>0</v>
      </c>
      <c r="E4" s="4">
        <f>Admin!D2</f>
        <v>0</v>
      </c>
      <c r="F4" s="4">
        <f>Admin!E2</f>
        <v>0</v>
      </c>
    </row>
    <row r="5" spans="2:6" ht="57.9" customHeight="1" thickTop="1" thickBot="1" x14ac:dyDescent="1.05">
      <c r="B5" s="4">
        <f>Admin!A3</f>
        <v>0</v>
      </c>
      <c r="C5" s="4">
        <f>Admin!B3</f>
        <v>0</v>
      </c>
      <c r="D5" s="4">
        <f>Admin!C3</f>
        <v>0</v>
      </c>
      <c r="E5" s="4">
        <f>Admin!D3</f>
        <v>0</v>
      </c>
      <c r="F5" s="4">
        <f>Admin!E3</f>
        <v>0</v>
      </c>
    </row>
    <row r="6" spans="2:6" ht="57.9" customHeight="1" thickTop="1" thickBot="1" x14ac:dyDescent="1.05">
      <c r="B6" s="4">
        <f>Admin!A4</f>
        <v>0</v>
      </c>
      <c r="C6" s="4">
        <f>Admin!B4</f>
        <v>0</v>
      </c>
      <c r="D6" s="4">
        <f>Admin!C4</f>
        <v>0</v>
      </c>
      <c r="E6" s="4">
        <f>Admin!D4</f>
        <v>0</v>
      </c>
      <c r="F6" s="4">
        <f>Admin!E4</f>
        <v>0</v>
      </c>
    </row>
    <row r="7" spans="2:6" ht="57.9" customHeight="1" thickTop="1" thickBot="1" x14ac:dyDescent="1.05">
      <c r="B7" s="4">
        <f>Admin!A5</f>
        <v>0</v>
      </c>
      <c r="C7" s="4">
        <f>Admin!B5</f>
        <v>0</v>
      </c>
      <c r="D7" s="4">
        <f>Admin!C5</f>
        <v>0</v>
      </c>
      <c r="E7" s="4">
        <f>Admin!D5</f>
        <v>0</v>
      </c>
      <c r="F7" s="4">
        <f>Admin!E5</f>
        <v>0</v>
      </c>
    </row>
    <row r="8" spans="2:6" ht="57.9" customHeight="1" thickTop="1" thickBot="1" x14ac:dyDescent="1.05">
      <c r="B8" s="4">
        <f>Admin!A6</f>
        <v>0</v>
      </c>
      <c r="C8" s="4">
        <f>Admin!B6</f>
        <v>0</v>
      </c>
      <c r="D8" s="4">
        <f>Admin!C6</f>
        <v>0</v>
      </c>
      <c r="E8" s="4">
        <f>Admin!D6</f>
        <v>0</v>
      </c>
      <c r="F8" s="4">
        <f>Admin!E6</f>
        <v>0</v>
      </c>
    </row>
    <row r="9" spans="2:6" ht="21" thickTop="1" x14ac:dyDescent="1"/>
  </sheetData>
  <conditionalFormatting sqref="B4:F8">
    <cfRule type="expression" dxfId="4" priority="1">
      <formula>B$4=0</formula>
    </cfRule>
  </conditionalFormatting>
  <pageMargins left="0.12" right="0.24" top="0.35" bottom="0.19" header="0.2" footer="0.12"/>
  <pageSetup orientation="landscape" horizontalDpi="0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A65BA8-F124-4135-8D4D-D1C77AF64920}">
  <dimension ref="B1:F9"/>
  <sheetViews>
    <sheetView showGridLines="0" showZeros="0" rightToLeft="1" zoomScale="85" zoomScaleNormal="85" workbookViewId="0">
      <selection activeCell="G12" sqref="G12"/>
    </sheetView>
  </sheetViews>
  <sheetFormatPr defaultRowHeight="20.6" x14ac:dyDescent="1"/>
  <cols>
    <col min="1" max="1" width="2.3046875" style="1" customWidth="1"/>
    <col min="2" max="5" width="26.07421875" style="1" customWidth="1"/>
    <col min="6" max="6" width="36.765625" style="1" customWidth="1"/>
    <col min="7" max="7" width="29.3046875" style="1" customWidth="1"/>
    <col min="8" max="16384" width="9.23046875" style="1"/>
  </cols>
  <sheetData>
    <row r="1" spans="2:6" ht="144" customHeight="1" x14ac:dyDescent="1"/>
    <row r="2" spans="2:6" ht="21" thickBot="1" x14ac:dyDescent="1.05"/>
    <row r="3" spans="2:6" ht="57.9" customHeight="1" thickTop="1" thickBot="1" x14ac:dyDescent="1.05">
      <c r="B3" s="6" t="s">
        <v>0</v>
      </c>
      <c r="C3" s="6" t="s">
        <v>1</v>
      </c>
      <c r="D3" s="6" t="s">
        <v>2</v>
      </c>
      <c r="E3" s="6" t="s">
        <v>3</v>
      </c>
      <c r="F3" s="6" t="s">
        <v>4</v>
      </c>
    </row>
    <row r="4" spans="2:6" ht="58.85" customHeight="1" thickTop="1" thickBot="1" x14ac:dyDescent="1.05">
      <c r="B4" s="5">
        <f>Admin!A2</f>
        <v>0</v>
      </c>
      <c r="C4" s="5">
        <f>Admin!B2</f>
        <v>0</v>
      </c>
      <c r="D4" s="5">
        <f>Admin!C2</f>
        <v>0</v>
      </c>
      <c r="E4" s="5">
        <f>Admin!D2</f>
        <v>0</v>
      </c>
      <c r="F4" s="5">
        <f>Admin!E2</f>
        <v>0</v>
      </c>
    </row>
    <row r="5" spans="2:6" ht="58.85" customHeight="1" thickTop="1" thickBot="1" x14ac:dyDescent="1.05">
      <c r="B5" s="5">
        <f>Admin!A3</f>
        <v>0</v>
      </c>
      <c r="C5" s="5">
        <f>Admin!B3</f>
        <v>0</v>
      </c>
      <c r="D5" s="5">
        <f>Admin!C3</f>
        <v>0</v>
      </c>
      <c r="E5" s="5">
        <f>Admin!D3</f>
        <v>0</v>
      </c>
      <c r="F5" s="5">
        <f>Admin!E3</f>
        <v>0</v>
      </c>
    </row>
    <row r="6" spans="2:6" ht="58.85" customHeight="1" thickTop="1" thickBot="1" x14ac:dyDescent="1.05">
      <c r="B6" s="5">
        <f>Admin!A4</f>
        <v>0</v>
      </c>
      <c r="C6" s="5">
        <f>Admin!B4</f>
        <v>0</v>
      </c>
      <c r="D6" s="5">
        <f>Admin!C4</f>
        <v>0</v>
      </c>
      <c r="E6" s="5">
        <f>Admin!D4</f>
        <v>0</v>
      </c>
      <c r="F6" s="5">
        <f>Admin!E4</f>
        <v>0</v>
      </c>
    </row>
    <row r="7" spans="2:6" ht="58.85" customHeight="1" thickTop="1" thickBot="1" x14ac:dyDescent="1.05">
      <c r="B7" s="5">
        <f>Admin!A5</f>
        <v>0</v>
      </c>
      <c r="C7" s="5">
        <f>Admin!B5</f>
        <v>0</v>
      </c>
      <c r="D7" s="5">
        <f>Admin!C5</f>
        <v>0</v>
      </c>
      <c r="E7" s="5">
        <f>Admin!D5</f>
        <v>0</v>
      </c>
      <c r="F7" s="5">
        <f>Admin!E5</f>
        <v>0</v>
      </c>
    </row>
    <row r="8" spans="2:6" ht="58.85" customHeight="1" thickTop="1" thickBot="1" x14ac:dyDescent="1.05">
      <c r="B8" s="5">
        <f>Admin!A6</f>
        <v>0</v>
      </c>
      <c r="C8" s="5">
        <f>Admin!B6</f>
        <v>0</v>
      </c>
      <c r="D8" s="5">
        <f>Admin!C6</f>
        <v>0</v>
      </c>
      <c r="E8" s="5">
        <f>Admin!D6</f>
        <v>0</v>
      </c>
      <c r="F8" s="5">
        <f>Admin!E6</f>
        <v>0</v>
      </c>
    </row>
    <row r="9" spans="2:6" ht="21" thickTop="1" x14ac:dyDescent="1"/>
  </sheetData>
  <conditionalFormatting sqref="B4:F8">
    <cfRule type="expression" dxfId="3" priority="1">
      <formula>B$4=0</formula>
    </cfRule>
  </conditionalFormatting>
  <pageMargins left="0" right="0" top="0" bottom="0" header="0" footer="0"/>
  <pageSetup paperSize="9" fitToWidth="0" orientation="landscape" horizontalDpi="0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4957AD-B888-4A1B-81FD-9C5A32AC0D59}">
  <dimension ref="B1:F9"/>
  <sheetViews>
    <sheetView showGridLines="0" showZeros="0" rightToLeft="1" zoomScale="85" zoomScaleNormal="85" workbookViewId="0">
      <selection activeCell="B8" sqref="B4:F8"/>
    </sheetView>
  </sheetViews>
  <sheetFormatPr defaultRowHeight="20.6" x14ac:dyDescent="1"/>
  <cols>
    <col min="1" max="1" width="13.23046875" style="1" customWidth="1"/>
    <col min="2" max="6" width="21.765625" style="1" customWidth="1"/>
    <col min="7" max="16384" width="9.23046875" style="1"/>
  </cols>
  <sheetData>
    <row r="1" spans="2:6" ht="103.85" customHeight="1" x14ac:dyDescent="1"/>
    <row r="2" spans="2:6" ht="21" thickBot="1" x14ac:dyDescent="1.05"/>
    <row r="3" spans="2:6" ht="57" customHeight="1" thickTop="1" thickBot="1" x14ac:dyDescent="1.05">
      <c r="B3" s="7" t="s">
        <v>0</v>
      </c>
      <c r="C3" s="7" t="s">
        <v>1</v>
      </c>
      <c r="D3" s="7" t="s">
        <v>2</v>
      </c>
      <c r="E3" s="7" t="s">
        <v>3</v>
      </c>
      <c r="F3" s="7" t="s">
        <v>4</v>
      </c>
    </row>
    <row r="4" spans="2:6" ht="57" customHeight="1" thickTop="1" thickBot="1" x14ac:dyDescent="1.05">
      <c r="B4" s="8">
        <f>Admin!A2</f>
        <v>0</v>
      </c>
      <c r="C4" s="8">
        <f>Admin!B2</f>
        <v>0</v>
      </c>
      <c r="D4" s="8">
        <f>Admin!C2</f>
        <v>0</v>
      </c>
      <c r="E4" s="8">
        <f>Admin!D2</f>
        <v>0</v>
      </c>
      <c r="F4" s="8">
        <f>Admin!E2</f>
        <v>0</v>
      </c>
    </row>
    <row r="5" spans="2:6" ht="57" customHeight="1" thickTop="1" thickBot="1" x14ac:dyDescent="1.05">
      <c r="B5" s="8">
        <f>Admin!A3</f>
        <v>0</v>
      </c>
      <c r="C5" s="8">
        <f>Admin!B3</f>
        <v>0</v>
      </c>
      <c r="D5" s="8">
        <f>Admin!C3</f>
        <v>0</v>
      </c>
      <c r="E5" s="8">
        <f>Admin!D3</f>
        <v>0</v>
      </c>
      <c r="F5" s="8">
        <f>Admin!E3</f>
        <v>0</v>
      </c>
    </row>
    <row r="6" spans="2:6" ht="57" customHeight="1" thickTop="1" thickBot="1" x14ac:dyDescent="1.05">
      <c r="B6" s="8">
        <f>Admin!A4</f>
        <v>0</v>
      </c>
      <c r="C6" s="8">
        <f>Admin!B4</f>
        <v>0</v>
      </c>
      <c r="D6" s="8">
        <f>Admin!C4</f>
        <v>0</v>
      </c>
      <c r="E6" s="8">
        <f>Admin!D4</f>
        <v>0</v>
      </c>
      <c r="F6" s="8">
        <f>Admin!E4</f>
        <v>0</v>
      </c>
    </row>
    <row r="7" spans="2:6" ht="57" customHeight="1" thickTop="1" thickBot="1" x14ac:dyDescent="1.05">
      <c r="B7" s="8">
        <f>Admin!A5</f>
        <v>0</v>
      </c>
      <c r="C7" s="8">
        <f>Admin!B5</f>
        <v>0</v>
      </c>
      <c r="D7" s="8">
        <f>Admin!C5</f>
        <v>0</v>
      </c>
      <c r="E7" s="8">
        <f>Admin!D5</f>
        <v>0</v>
      </c>
      <c r="F7" s="9">
        <f>Admin!E5</f>
        <v>0</v>
      </c>
    </row>
    <row r="8" spans="2:6" ht="57" customHeight="1" thickTop="1" thickBot="1" x14ac:dyDescent="1.05">
      <c r="B8" s="10">
        <f>Admin!A6</f>
        <v>0</v>
      </c>
      <c r="C8" s="8">
        <f>Admin!B6</f>
        <v>0</v>
      </c>
      <c r="D8" s="8">
        <f>Admin!C6</f>
        <v>0</v>
      </c>
      <c r="E8" s="8">
        <f>Admin!D6</f>
        <v>0</v>
      </c>
      <c r="F8" s="9">
        <f>Admin!E6</f>
        <v>0</v>
      </c>
    </row>
    <row r="9" spans="2:6" ht="21" thickTop="1" x14ac:dyDescent="1"/>
  </sheetData>
  <conditionalFormatting sqref="B4:F8">
    <cfRule type="expression" dxfId="2" priority="1">
      <formula>B$4=0</formula>
    </cfRule>
  </conditionalFormatting>
  <pageMargins left="0.12" right="0.41" top="0.22" bottom="0.12" header="0.12" footer="0.12"/>
  <pageSetup paperSize="9" orientation="landscape" horizontalDpi="0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CA6F26-B99C-4D79-A074-29594F394721}">
  <dimension ref="B1:F9"/>
  <sheetViews>
    <sheetView showGridLines="0" showZeros="0" rightToLeft="1" zoomScale="85" zoomScaleNormal="85" workbookViewId="0">
      <selection activeCell="L12" sqref="L12"/>
    </sheetView>
  </sheetViews>
  <sheetFormatPr defaultRowHeight="20.6" x14ac:dyDescent="1"/>
  <cols>
    <col min="1" max="1" width="16.61328125" style="1" customWidth="1"/>
    <col min="2" max="6" width="21.765625" style="1" customWidth="1"/>
    <col min="7" max="16384" width="9.23046875" style="1"/>
  </cols>
  <sheetData>
    <row r="1" spans="2:6" ht="17.600000000000001" customHeight="1" x14ac:dyDescent="1"/>
    <row r="2" spans="2:6" ht="21" thickBot="1" x14ac:dyDescent="1.05"/>
    <row r="3" spans="2:6" ht="57" customHeight="1" thickTop="1" thickBot="1" x14ac:dyDescent="1.05">
      <c r="B3" s="11" t="s">
        <v>0</v>
      </c>
      <c r="C3" s="11" t="s">
        <v>1</v>
      </c>
      <c r="D3" s="11" t="s">
        <v>2</v>
      </c>
      <c r="E3" s="11" t="s">
        <v>3</v>
      </c>
      <c r="F3" s="11" t="s">
        <v>4</v>
      </c>
    </row>
    <row r="4" spans="2:6" ht="57" customHeight="1" thickTop="1" thickBot="1" x14ac:dyDescent="1.05">
      <c r="B4" s="12">
        <f>Admin!A2</f>
        <v>0</v>
      </c>
      <c r="C4" s="12">
        <f>Admin!B2</f>
        <v>0</v>
      </c>
      <c r="D4" s="12">
        <f>Admin!C2</f>
        <v>0</v>
      </c>
      <c r="E4" s="12">
        <f>Admin!D2</f>
        <v>0</v>
      </c>
      <c r="F4" s="12">
        <f>Admin!E2</f>
        <v>0</v>
      </c>
    </row>
    <row r="5" spans="2:6" ht="57" customHeight="1" thickTop="1" thickBot="1" x14ac:dyDescent="1.05">
      <c r="B5" s="12">
        <f>Admin!A3</f>
        <v>0</v>
      </c>
      <c r="C5" s="12">
        <f>Admin!B3</f>
        <v>0</v>
      </c>
      <c r="D5" s="12">
        <f>Admin!C3</f>
        <v>0</v>
      </c>
      <c r="E5" s="12">
        <f>Admin!D3</f>
        <v>0</v>
      </c>
      <c r="F5" s="12">
        <f>Admin!E3</f>
        <v>0</v>
      </c>
    </row>
    <row r="6" spans="2:6" ht="57" customHeight="1" thickTop="1" thickBot="1" x14ac:dyDescent="1.05">
      <c r="B6" s="12">
        <f>Admin!A4</f>
        <v>0</v>
      </c>
      <c r="C6" s="12">
        <f>Admin!B4</f>
        <v>0</v>
      </c>
      <c r="D6" s="12">
        <f>Admin!C4</f>
        <v>0</v>
      </c>
      <c r="E6" s="12">
        <f>Admin!D4</f>
        <v>0</v>
      </c>
      <c r="F6" s="12">
        <f>Admin!E4</f>
        <v>0</v>
      </c>
    </row>
    <row r="7" spans="2:6" ht="57" customHeight="1" thickTop="1" thickBot="1" x14ac:dyDescent="1.05">
      <c r="B7" s="12">
        <f>Admin!A5</f>
        <v>0</v>
      </c>
      <c r="C7" s="12">
        <f>Admin!B5</f>
        <v>0</v>
      </c>
      <c r="D7" s="12">
        <f>Admin!C5</f>
        <v>0</v>
      </c>
      <c r="E7" s="12">
        <f>Admin!D5</f>
        <v>0</v>
      </c>
      <c r="F7" s="12">
        <f>Admin!E5</f>
        <v>0</v>
      </c>
    </row>
    <row r="8" spans="2:6" ht="57" customHeight="1" thickTop="1" thickBot="1" x14ac:dyDescent="1.05">
      <c r="B8" s="12">
        <f>Admin!A6</f>
        <v>0</v>
      </c>
      <c r="C8" s="12">
        <f>Admin!B6</f>
        <v>0</v>
      </c>
      <c r="D8" s="12">
        <f>Admin!C6</f>
        <v>0</v>
      </c>
      <c r="E8" s="12">
        <f>Admin!D6</f>
        <v>0</v>
      </c>
      <c r="F8" s="13">
        <f>Admin!E6</f>
        <v>0</v>
      </c>
    </row>
    <row r="9" spans="2:6" ht="21" thickTop="1" x14ac:dyDescent="1"/>
  </sheetData>
  <conditionalFormatting sqref="B4:F8">
    <cfRule type="expression" dxfId="1" priority="1">
      <formula>B$4=0</formula>
    </cfRule>
  </conditionalFormatting>
  <pageMargins left="0.25" right="0.25" top="0.17" bottom="0.03" header="0.1" footer="0.03"/>
  <pageSetup paperSize="9" orientation="landscape" horizontalDpi="0" verticalDpi="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DA77B1-BB54-4D9F-9526-9FE7957C78F0}">
  <dimension ref="B1:F9"/>
  <sheetViews>
    <sheetView showGridLines="0" showZeros="0" rightToLeft="1" zoomScale="85" zoomScaleNormal="85" workbookViewId="0">
      <selection activeCell="K7" sqref="K7"/>
    </sheetView>
  </sheetViews>
  <sheetFormatPr defaultRowHeight="20.6" x14ac:dyDescent="1"/>
  <cols>
    <col min="1" max="1" width="6.84375" style="1" customWidth="1"/>
    <col min="2" max="6" width="26" style="1" customWidth="1"/>
    <col min="7" max="7" width="1.84375" style="1" customWidth="1"/>
    <col min="8" max="16384" width="9.23046875" style="1"/>
  </cols>
  <sheetData>
    <row r="1" spans="2:6" ht="169.85" customHeight="1" x14ac:dyDescent="1"/>
    <row r="2" spans="2:6" ht="21" thickBot="1" x14ac:dyDescent="1.05"/>
    <row r="3" spans="2:6" ht="57" customHeight="1" thickTop="1" thickBot="1" x14ac:dyDescent="1.05">
      <c r="B3" s="14" t="s">
        <v>0</v>
      </c>
      <c r="C3" s="14" t="s">
        <v>1</v>
      </c>
      <c r="D3" s="14" t="s">
        <v>2</v>
      </c>
      <c r="E3" s="14" t="s">
        <v>3</v>
      </c>
      <c r="F3" s="14" t="s">
        <v>4</v>
      </c>
    </row>
    <row r="4" spans="2:6" ht="57" customHeight="1" thickTop="1" thickBot="1" x14ac:dyDescent="1.05">
      <c r="B4" s="15">
        <f>Admin!A2</f>
        <v>0</v>
      </c>
      <c r="C4" s="15">
        <f>Admin!B2</f>
        <v>0</v>
      </c>
      <c r="D4" s="15">
        <f>Admin!C2</f>
        <v>0</v>
      </c>
      <c r="E4" s="15">
        <f>Admin!D2</f>
        <v>0</v>
      </c>
      <c r="F4" s="15">
        <f>Admin!E2</f>
        <v>0</v>
      </c>
    </row>
    <row r="5" spans="2:6" ht="57" customHeight="1" thickTop="1" thickBot="1" x14ac:dyDescent="1.05">
      <c r="B5" s="15">
        <f>Admin!A3</f>
        <v>0</v>
      </c>
      <c r="C5" s="15">
        <f>Admin!B3</f>
        <v>0</v>
      </c>
      <c r="D5" s="15">
        <f>Admin!C3</f>
        <v>0</v>
      </c>
      <c r="E5" s="15">
        <f>Admin!D3</f>
        <v>0</v>
      </c>
      <c r="F5" s="15">
        <f>Admin!E3</f>
        <v>0</v>
      </c>
    </row>
    <row r="6" spans="2:6" ht="57" customHeight="1" thickTop="1" thickBot="1" x14ac:dyDescent="1.05">
      <c r="B6" s="15">
        <f>Admin!A4</f>
        <v>0</v>
      </c>
      <c r="C6" s="15">
        <f>Admin!B4</f>
        <v>0</v>
      </c>
      <c r="D6" s="15">
        <f>Admin!C4</f>
        <v>0</v>
      </c>
      <c r="E6" s="15">
        <f>Admin!D4</f>
        <v>0</v>
      </c>
      <c r="F6" s="15">
        <f>Admin!E4</f>
        <v>0</v>
      </c>
    </row>
    <row r="7" spans="2:6" ht="57" customHeight="1" thickTop="1" thickBot="1" x14ac:dyDescent="1.05">
      <c r="B7" s="15">
        <f>Admin!A5</f>
        <v>0</v>
      </c>
      <c r="C7" s="15">
        <f>Admin!B5</f>
        <v>0</v>
      </c>
      <c r="D7" s="15">
        <f>Admin!C5</f>
        <v>0</v>
      </c>
      <c r="E7" s="15">
        <f>Admin!D5</f>
        <v>0</v>
      </c>
      <c r="F7" s="15">
        <f>Admin!E5</f>
        <v>0</v>
      </c>
    </row>
    <row r="8" spans="2:6" ht="57" customHeight="1" thickTop="1" thickBot="1" x14ac:dyDescent="1.05">
      <c r="B8" s="15">
        <f>Admin!A6</f>
        <v>0</v>
      </c>
      <c r="C8" s="15">
        <f>Admin!B6</f>
        <v>0</v>
      </c>
      <c r="D8" s="15">
        <f>Admin!C6</f>
        <v>0</v>
      </c>
      <c r="E8" s="15">
        <f>Admin!D6</f>
        <v>0</v>
      </c>
      <c r="F8" s="15">
        <f>Admin!E6</f>
        <v>0</v>
      </c>
    </row>
    <row r="9" spans="2:6" ht="21" thickTop="1" x14ac:dyDescent="1"/>
  </sheetData>
  <conditionalFormatting sqref="B4:F8">
    <cfRule type="expression" dxfId="0" priority="1">
      <formula>B$4=0</formula>
    </cfRule>
  </conditionalFormatting>
  <pageMargins left="0.25" right="0.25" top="0.17" bottom="0.03" header="0.1" footer="0.03"/>
  <pageSetup paperSize="9" orientation="landscape" horizontalDpi="0" verticalDpi="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8F8D2B-4DF6-4E5C-B292-DA62F595FF1C}">
  <dimension ref="B1:Q20"/>
  <sheetViews>
    <sheetView showGridLines="0" rightToLeft="1" zoomScale="90" zoomScaleNormal="90" workbookViewId="0">
      <selection activeCell="S11" sqref="S11"/>
    </sheetView>
  </sheetViews>
  <sheetFormatPr defaultRowHeight="20.6" x14ac:dyDescent="1"/>
  <cols>
    <col min="1" max="1" width="1.4609375" style="1" customWidth="1"/>
    <col min="2" max="2" width="28.15234375" style="1" customWidth="1"/>
    <col min="3" max="3" width="7.61328125" style="1" bestFit="1" customWidth="1"/>
    <col min="4" max="4" width="4.4609375" style="1" customWidth="1"/>
    <col min="5" max="5" width="16.4609375" style="1" customWidth="1"/>
    <col min="6" max="6" width="4.4609375" style="1" customWidth="1"/>
    <col min="7" max="7" width="16.4609375" style="1" customWidth="1"/>
    <col min="8" max="8" width="4.4609375" style="1" customWidth="1"/>
    <col min="9" max="9" width="16.4609375" style="1" customWidth="1"/>
    <col min="10" max="10" width="4.4609375" style="1" customWidth="1"/>
    <col min="11" max="11" width="16.4609375" style="1" customWidth="1"/>
    <col min="12" max="12" width="4.4609375" style="1" customWidth="1"/>
    <col min="13" max="13" width="16.4609375" style="1" customWidth="1"/>
    <col min="14" max="16384" width="9.23046875" style="1"/>
  </cols>
  <sheetData>
    <row r="1" spans="2:17" ht="35.25" customHeight="1" x14ac:dyDescent="1.7">
      <c r="B1" s="23" t="s">
        <v>20</v>
      </c>
      <c r="C1" s="24" t="str">
        <f>Admin!L1</f>
        <v>آفیس باز</v>
      </c>
      <c r="D1" s="25"/>
      <c r="E1" s="25"/>
      <c r="F1" s="25" t="s">
        <v>21</v>
      </c>
      <c r="G1" s="25"/>
      <c r="H1" s="25"/>
      <c r="I1" s="25"/>
      <c r="J1" s="25"/>
      <c r="K1" s="25"/>
      <c r="L1" s="25"/>
      <c r="M1" s="25"/>
      <c r="Q1" s="1">
        <v>1</v>
      </c>
    </row>
    <row r="2" spans="2:17" s="19" customFormat="1" ht="34.75" customHeight="1" x14ac:dyDescent="0.4">
      <c r="B2" s="33" t="s">
        <v>6</v>
      </c>
      <c r="C2" s="33" t="s">
        <v>5</v>
      </c>
      <c r="D2" s="32" t="s">
        <v>18</v>
      </c>
      <c r="E2" s="18" t="s">
        <v>0</v>
      </c>
      <c r="F2" s="32" t="s">
        <v>18</v>
      </c>
      <c r="G2" s="18" t="s">
        <v>1</v>
      </c>
      <c r="H2" s="32" t="s">
        <v>18</v>
      </c>
      <c r="I2" s="18" t="s">
        <v>2</v>
      </c>
      <c r="J2" s="32" t="s">
        <v>18</v>
      </c>
      <c r="K2" s="18" t="s">
        <v>3</v>
      </c>
      <c r="L2" s="32" t="s">
        <v>18</v>
      </c>
      <c r="M2" s="18" t="s">
        <v>4</v>
      </c>
    </row>
    <row r="3" spans="2:17" ht="24" customHeight="1" x14ac:dyDescent="1">
      <c r="B3" s="34" t="str">
        <f>Admin!H2</f>
        <v>بیدار شدن</v>
      </c>
      <c r="C3" s="35">
        <f>Admin!I2</f>
        <v>0.29166666666666669</v>
      </c>
      <c r="D3" s="36"/>
      <c r="E3" s="39"/>
      <c r="F3" s="36"/>
      <c r="G3" s="39"/>
      <c r="H3" s="36"/>
      <c r="I3" s="39"/>
      <c r="J3" s="36"/>
      <c r="K3" s="39"/>
      <c r="L3" s="36"/>
      <c r="M3" s="39"/>
    </row>
    <row r="4" spans="2:17" ht="24" customHeight="1" x14ac:dyDescent="1">
      <c r="B4" s="34" t="str">
        <f>Admin!H3</f>
        <v>شستن دست و صورت و صبحانه</v>
      </c>
      <c r="C4" s="35">
        <f>Admin!I3</f>
        <v>0.2951388888888889</v>
      </c>
      <c r="D4" s="36"/>
      <c r="E4" s="39"/>
      <c r="F4" s="36"/>
      <c r="G4" s="39"/>
      <c r="H4" s="36"/>
      <c r="I4" s="39"/>
      <c r="J4" s="36"/>
      <c r="K4" s="39"/>
      <c r="L4" s="36"/>
      <c r="M4" s="39"/>
    </row>
    <row r="5" spans="2:17" ht="24" customHeight="1" x14ac:dyDescent="1">
      <c r="B5" s="34" t="str">
        <f>Admin!H4</f>
        <v>پوشیدن لباس و خروج برای مدرسه</v>
      </c>
      <c r="C5" s="35">
        <f>Admin!I4</f>
        <v>0.3125</v>
      </c>
      <c r="D5" s="36"/>
      <c r="E5" s="46"/>
      <c r="F5" s="36"/>
      <c r="G5" s="39"/>
      <c r="H5" s="36"/>
      <c r="I5" s="39"/>
      <c r="J5" s="36"/>
      <c r="K5" s="39"/>
      <c r="L5" s="36"/>
      <c r="M5" s="39"/>
    </row>
    <row r="6" spans="2:17" ht="24" customHeight="1" x14ac:dyDescent="1">
      <c r="B6" s="34" t="str">
        <f>Admin!H5</f>
        <v>برگشت از مدرسه</v>
      </c>
      <c r="C6" s="35">
        <f>Admin!I5</f>
        <v>0.54166666666666663</v>
      </c>
      <c r="D6" s="36"/>
      <c r="E6" s="39"/>
      <c r="F6" s="36"/>
      <c r="G6" s="39"/>
      <c r="H6" s="36"/>
      <c r="I6" s="39"/>
      <c r="J6" s="36"/>
      <c r="K6" s="39"/>
      <c r="L6" s="36"/>
      <c r="M6" s="39"/>
    </row>
    <row r="7" spans="2:17" ht="24" customHeight="1" x14ac:dyDescent="1">
      <c r="B7" s="34" t="str">
        <f>Admin!H6</f>
        <v>خوردن ناهار</v>
      </c>
      <c r="C7" s="35">
        <f>Admin!I6</f>
        <v>0.57291666666666663</v>
      </c>
      <c r="D7" s="36"/>
      <c r="E7" s="39"/>
      <c r="F7" s="36"/>
      <c r="G7" s="39"/>
      <c r="H7" s="36"/>
      <c r="I7" s="39"/>
      <c r="J7" s="36"/>
      <c r="K7" s="39"/>
      <c r="L7" s="36"/>
      <c r="M7" s="39"/>
    </row>
    <row r="8" spans="2:17" ht="24" customHeight="1" x14ac:dyDescent="1">
      <c r="B8" s="34" t="str">
        <f>Admin!H7</f>
        <v xml:space="preserve">استراحت و بازی </v>
      </c>
      <c r="C8" s="35">
        <f>Admin!I7</f>
        <v>0.625</v>
      </c>
      <c r="D8" s="36"/>
      <c r="E8" s="39"/>
      <c r="F8" s="36"/>
      <c r="G8" s="39"/>
      <c r="H8" s="36"/>
      <c r="I8" s="39"/>
      <c r="J8" s="36"/>
      <c r="K8" s="39"/>
      <c r="L8" s="36"/>
      <c r="M8" s="39"/>
    </row>
    <row r="9" spans="2:17" ht="24" customHeight="1" x14ac:dyDescent="1">
      <c r="B9" s="34" t="str">
        <f>Admin!H8</f>
        <v xml:space="preserve">انجام تکالیف </v>
      </c>
      <c r="C9" s="35">
        <f>Admin!I8</f>
        <v>0.70833333333333337</v>
      </c>
      <c r="D9" s="36"/>
      <c r="E9" s="39"/>
      <c r="F9" s="36"/>
      <c r="G9" s="39"/>
      <c r="H9" s="36"/>
      <c r="I9" s="39"/>
      <c r="J9" s="36"/>
      <c r="K9" s="39"/>
      <c r="L9" s="36"/>
      <c r="M9" s="39"/>
    </row>
    <row r="10" spans="2:17" ht="24" customHeight="1" x14ac:dyDescent="1">
      <c r="B10" s="34" t="str">
        <f>Admin!H9</f>
        <v>خواندن کتاب و زمان آزاد</v>
      </c>
      <c r="C10" s="35">
        <f>Admin!I9</f>
        <v>0.79166666666666663</v>
      </c>
      <c r="D10" s="36"/>
      <c r="E10" s="39"/>
      <c r="F10" s="36"/>
      <c r="G10" s="39"/>
      <c r="H10" s="36"/>
      <c r="I10" s="39"/>
      <c r="J10" s="36"/>
      <c r="K10" s="39"/>
      <c r="L10" s="36"/>
      <c r="M10" s="39"/>
    </row>
    <row r="11" spans="2:17" ht="24" customHeight="1" x14ac:dyDescent="1">
      <c r="B11" s="34" t="str">
        <f>Admin!H10</f>
        <v>خوردن شام</v>
      </c>
      <c r="C11" s="35">
        <f>Admin!I10</f>
        <v>0.875</v>
      </c>
      <c r="D11" s="36"/>
      <c r="E11" s="39"/>
      <c r="F11" s="36"/>
      <c r="G11" s="39"/>
      <c r="H11" s="36"/>
      <c r="I11" s="39"/>
      <c r="J11" s="36"/>
      <c r="K11" s="39"/>
      <c r="L11" s="36"/>
      <c r="M11" s="39"/>
    </row>
    <row r="12" spans="2:17" ht="24" customHeight="1" x14ac:dyDescent="1">
      <c r="B12" s="34" t="str">
        <f>Admin!H11</f>
        <v>خواب</v>
      </c>
      <c r="C12" s="35">
        <f>Admin!I11</f>
        <v>0.91666666666666663</v>
      </c>
      <c r="D12" s="36"/>
      <c r="E12" s="39"/>
      <c r="F12" s="36"/>
      <c r="G12" s="39"/>
      <c r="H12" s="36"/>
      <c r="I12" s="39"/>
      <c r="J12" s="36"/>
      <c r="K12" s="39"/>
      <c r="L12" s="36"/>
      <c r="M12" s="39"/>
    </row>
    <row r="13" spans="2:17" ht="17.600000000000001" customHeight="1" x14ac:dyDescent="1"/>
    <row r="14" spans="2:17" ht="28.75" x14ac:dyDescent="1.35">
      <c r="B14" s="44" t="s">
        <v>16</v>
      </c>
      <c r="C14" s="44"/>
      <c r="D14" s="44"/>
    </row>
    <row r="15" spans="2:17" ht="27.9" customHeight="1" x14ac:dyDescent="1.2">
      <c r="B15" s="17" t="s">
        <v>0</v>
      </c>
      <c r="C15" s="45">
        <f>SUM(D3:D12)</f>
        <v>0</v>
      </c>
      <c r="D15" s="45"/>
      <c r="E15" s="20">
        <f>IF(C15=MIN($C$15:$C$19),C15,"")</f>
        <v>0</v>
      </c>
      <c r="F15" s="20">
        <f>IF(C15=MAX($C$15:$C$19),C15,"")</f>
        <v>0</v>
      </c>
    </row>
    <row r="16" spans="2:17" ht="27.9" customHeight="1" x14ac:dyDescent="1.2">
      <c r="B16" s="17" t="s">
        <v>1</v>
      </c>
      <c r="C16" s="45">
        <f>SUM(F3:F12)</f>
        <v>0</v>
      </c>
      <c r="D16" s="45"/>
      <c r="E16" s="20">
        <f t="shared" ref="E16:E19" si="0">IF(C16=MIN($C$15:$C$19),C16,"")</f>
        <v>0</v>
      </c>
      <c r="F16" s="20">
        <f t="shared" ref="F16:F19" si="1">IF(C16=MAX($C$15:$C$19),C16,"")</f>
        <v>0</v>
      </c>
    </row>
    <row r="17" spans="2:6" ht="27.9" customHeight="1" x14ac:dyDescent="1.2">
      <c r="B17" s="17" t="s">
        <v>2</v>
      </c>
      <c r="C17" s="45">
        <f>SUM(H3:H12)</f>
        <v>0</v>
      </c>
      <c r="D17" s="45"/>
      <c r="E17" s="20">
        <f t="shared" si="0"/>
        <v>0</v>
      </c>
      <c r="F17" s="20">
        <f t="shared" si="1"/>
        <v>0</v>
      </c>
    </row>
    <row r="18" spans="2:6" ht="27.9" customHeight="1" x14ac:dyDescent="1.2">
      <c r="B18" s="17" t="s">
        <v>3</v>
      </c>
      <c r="C18" s="45">
        <f>SUM(J3:J12)</f>
        <v>0</v>
      </c>
      <c r="D18" s="45"/>
      <c r="E18" s="20">
        <f t="shared" si="0"/>
        <v>0</v>
      </c>
      <c r="F18" s="20">
        <f t="shared" si="1"/>
        <v>0</v>
      </c>
    </row>
    <row r="19" spans="2:6" ht="27.9" customHeight="1" x14ac:dyDescent="1.2">
      <c r="B19" s="17" t="s">
        <v>4</v>
      </c>
      <c r="C19" s="45">
        <f>SUM(L3:L12)</f>
        <v>0</v>
      </c>
      <c r="D19" s="45"/>
      <c r="E19" s="20">
        <f t="shared" si="0"/>
        <v>0</v>
      </c>
      <c r="F19" s="20">
        <f t="shared" si="1"/>
        <v>0</v>
      </c>
    </row>
    <row r="20" spans="2:6" ht="36" x14ac:dyDescent="1.7">
      <c r="B20" s="17" t="s">
        <v>19</v>
      </c>
      <c r="C20" s="43">
        <f>SUM(C15:D19)</f>
        <v>0</v>
      </c>
      <c r="D20" s="43"/>
    </row>
  </sheetData>
  <mergeCells count="7">
    <mergeCell ref="C20:D20"/>
    <mergeCell ref="B14:D14"/>
    <mergeCell ref="C15:D15"/>
    <mergeCell ref="C16:D16"/>
    <mergeCell ref="C17:D17"/>
    <mergeCell ref="C18:D18"/>
    <mergeCell ref="C19:D19"/>
  </mergeCells>
  <dataValidations count="2">
    <dataValidation type="decimal" errorStyle="warning" allowBlank="1" showInputMessage="1" showErrorMessage="1" errorTitle="خطا" error="امتیاز باید بین 0 تا 10 باشد" sqref="D3:D12" xr:uid="{2EDCC424-0EAA-4826-A008-F863AD408E07}">
      <formula1>0</formula1>
      <formula2>10</formula2>
    </dataValidation>
    <dataValidation type="decimal" allowBlank="1" showInputMessage="1" showErrorMessage="1" errorTitle="خطا" error="امتیاز باید بین 0 تا 10 باشد" sqref="F3:F12 H3:H12 J3:J12 L3:L12" xr:uid="{0A0FC491-04D1-440B-BDCA-581916F75836}">
      <formula1>0</formula1>
      <formula2>10</formula2>
    </dataValidation>
  </dataValidations>
  <pageMargins left="0.25" right="0.25" top="0.17" bottom="0.03" header="0.1" footer="0.03"/>
  <pageSetup paperSize="9" orientation="landscape" horizontalDpi="0" verticalDpi="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E1742A-5512-4209-B059-7554C6D6C398}">
  <dimension ref="B1:M20"/>
  <sheetViews>
    <sheetView showGridLines="0" rightToLeft="1" zoomScale="90" zoomScaleNormal="90" workbookViewId="0">
      <selection activeCell="C1" sqref="C1"/>
    </sheetView>
  </sheetViews>
  <sheetFormatPr defaultRowHeight="20.6" x14ac:dyDescent="1"/>
  <cols>
    <col min="1" max="1" width="1.4609375" style="1" customWidth="1"/>
    <col min="2" max="2" width="28.15234375" style="1" customWidth="1"/>
    <col min="3" max="3" width="7.61328125" style="1" bestFit="1" customWidth="1"/>
    <col min="4" max="4" width="4.4609375" style="1" customWidth="1"/>
    <col min="5" max="5" width="16.4609375" style="1" customWidth="1"/>
    <col min="6" max="6" width="4.4609375" style="1" customWidth="1"/>
    <col min="7" max="7" width="16.4609375" style="1" customWidth="1"/>
    <col min="8" max="8" width="4.4609375" style="1" customWidth="1"/>
    <col min="9" max="9" width="16.4609375" style="1" customWidth="1"/>
    <col min="10" max="10" width="4.4609375" style="1" customWidth="1"/>
    <col min="11" max="11" width="16.4609375" style="1" customWidth="1"/>
    <col min="12" max="12" width="4.4609375" style="1" customWidth="1"/>
    <col min="13" max="13" width="16.4609375" style="1" customWidth="1"/>
    <col min="14" max="16384" width="9.23046875" style="1"/>
  </cols>
  <sheetData>
    <row r="1" spans="2:13" ht="35.25" customHeight="1" x14ac:dyDescent="1.7">
      <c r="B1" s="23" t="s">
        <v>20</v>
      </c>
      <c r="C1" s="24" t="str">
        <f>Admin!L1</f>
        <v>آفیس باز</v>
      </c>
      <c r="D1" s="25"/>
      <c r="E1" s="25"/>
      <c r="F1" s="25" t="s">
        <v>22</v>
      </c>
      <c r="G1" s="25"/>
      <c r="H1" s="25"/>
      <c r="I1" s="25"/>
      <c r="J1" s="25"/>
      <c r="K1" s="25"/>
      <c r="L1" s="25"/>
      <c r="M1" s="25"/>
    </row>
    <row r="2" spans="2:13" s="19" customFormat="1" ht="34.75" customHeight="1" x14ac:dyDescent="0.4">
      <c r="B2" s="18" t="s">
        <v>6</v>
      </c>
      <c r="C2" s="33" t="s">
        <v>5</v>
      </c>
      <c r="D2" s="32" t="s">
        <v>18</v>
      </c>
      <c r="E2" s="18" t="s">
        <v>0</v>
      </c>
      <c r="F2" s="32" t="s">
        <v>18</v>
      </c>
      <c r="G2" s="18" t="s">
        <v>1</v>
      </c>
      <c r="H2" s="32" t="s">
        <v>18</v>
      </c>
      <c r="I2" s="18" t="s">
        <v>2</v>
      </c>
      <c r="J2" s="32" t="s">
        <v>18</v>
      </c>
      <c r="K2" s="18" t="s">
        <v>3</v>
      </c>
      <c r="L2" s="32" t="s">
        <v>18</v>
      </c>
      <c r="M2" s="18" t="s">
        <v>4</v>
      </c>
    </row>
    <row r="3" spans="2:13" ht="24" customHeight="1" x14ac:dyDescent="1">
      <c r="B3" s="2" t="str">
        <f>Admin!H2</f>
        <v>بیدار شدن</v>
      </c>
      <c r="C3" s="16">
        <f>Admin!I2</f>
        <v>0.29166666666666669</v>
      </c>
      <c r="D3" s="37"/>
      <c r="E3" s="39"/>
      <c r="F3" s="37"/>
      <c r="G3" s="39"/>
      <c r="H3" s="37"/>
      <c r="I3" s="39"/>
      <c r="J3" s="37"/>
      <c r="K3" s="39"/>
      <c r="L3" s="37"/>
      <c r="M3" s="39"/>
    </row>
    <row r="4" spans="2:13" ht="24" customHeight="1" x14ac:dyDescent="1">
      <c r="B4" s="2" t="str">
        <f>Admin!H3</f>
        <v>شستن دست و صورت و صبحانه</v>
      </c>
      <c r="C4" s="16">
        <f>Admin!I3</f>
        <v>0.2951388888888889</v>
      </c>
      <c r="D4" s="37"/>
      <c r="E4" s="39"/>
      <c r="F4" s="37"/>
      <c r="G4" s="39"/>
      <c r="H4" s="37"/>
      <c r="I4" s="39"/>
      <c r="J4" s="37"/>
      <c r="K4" s="39"/>
      <c r="L4" s="37"/>
      <c r="M4" s="39"/>
    </row>
    <row r="5" spans="2:13" ht="24" customHeight="1" x14ac:dyDescent="1">
      <c r="B5" s="2" t="str">
        <f>Admin!H4</f>
        <v>پوشیدن لباس و خروج برای مدرسه</v>
      </c>
      <c r="C5" s="16">
        <f>Admin!I4</f>
        <v>0.3125</v>
      </c>
      <c r="D5" s="37"/>
      <c r="E5" s="39"/>
      <c r="F5" s="38"/>
      <c r="G5" s="39"/>
      <c r="H5" s="37"/>
      <c r="I5" s="39"/>
      <c r="J5" s="37"/>
      <c r="K5" s="39"/>
      <c r="L5" s="37"/>
      <c r="M5" s="39"/>
    </row>
    <row r="6" spans="2:13" ht="24" customHeight="1" x14ac:dyDescent="1">
      <c r="B6" s="2" t="str">
        <f>Admin!H5</f>
        <v>برگشت از مدرسه</v>
      </c>
      <c r="C6" s="16">
        <f>Admin!I5</f>
        <v>0.54166666666666663</v>
      </c>
      <c r="D6" s="37"/>
      <c r="E6" s="39"/>
      <c r="F6" s="37"/>
      <c r="G6" s="39"/>
      <c r="H6" s="37"/>
      <c r="I6" s="39"/>
      <c r="J6" s="37"/>
      <c r="K6" s="39"/>
      <c r="L6" s="37"/>
      <c r="M6" s="39"/>
    </row>
    <row r="7" spans="2:13" ht="24" customHeight="1" x14ac:dyDescent="1">
      <c r="B7" s="2" t="str">
        <f>Admin!H6</f>
        <v>خوردن ناهار</v>
      </c>
      <c r="C7" s="16">
        <f>Admin!I6</f>
        <v>0.57291666666666663</v>
      </c>
      <c r="D7" s="37"/>
      <c r="E7" s="39"/>
      <c r="F7" s="37"/>
      <c r="G7" s="39"/>
      <c r="H7" s="37"/>
      <c r="I7" s="39"/>
      <c r="J7" s="37"/>
      <c r="K7" s="39"/>
      <c r="L7" s="37"/>
      <c r="M7" s="39"/>
    </row>
    <row r="8" spans="2:13" ht="24" customHeight="1" x14ac:dyDescent="1">
      <c r="B8" s="2" t="str">
        <f>Admin!H7</f>
        <v xml:space="preserve">استراحت و بازی </v>
      </c>
      <c r="C8" s="16">
        <f>Admin!I7</f>
        <v>0.625</v>
      </c>
      <c r="D8" s="37"/>
      <c r="E8" s="39"/>
      <c r="F8" s="37"/>
      <c r="G8" s="39"/>
      <c r="H8" s="37"/>
      <c r="I8" s="39"/>
      <c r="J8" s="37"/>
      <c r="K8" s="39"/>
      <c r="L8" s="37"/>
      <c r="M8" s="39"/>
    </row>
    <row r="9" spans="2:13" ht="24" customHeight="1" x14ac:dyDescent="1">
      <c r="B9" s="2" t="str">
        <f>Admin!H8</f>
        <v xml:space="preserve">انجام تکالیف </v>
      </c>
      <c r="C9" s="16">
        <f>Admin!I8</f>
        <v>0.70833333333333337</v>
      </c>
      <c r="D9" s="37"/>
      <c r="E9" s="39"/>
      <c r="F9" s="37"/>
      <c r="G9" s="39"/>
      <c r="H9" s="37"/>
      <c r="I9" s="39"/>
      <c r="J9" s="37"/>
      <c r="K9" s="39"/>
      <c r="L9" s="37"/>
      <c r="M9" s="39"/>
    </row>
    <row r="10" spans="2:13" ht="24" customHeight="1" x14ac:dyDescent="1">
      <c r="B10" s="2" t="str">
        <f>Admin!H9</f>
        <v>خواندن کتاب و زمان آزاد</v>
      </c>
      <c r="C10" s="16">
        <f>Admin!I9</f>
        <v>0.79166666666666663</v>
      </c>
      <c r="D10" s="37"/>
      <c r="E10" s="39"/>
      <c r="F10" s="37"/>
      <c r="G10" s="39"/>
      <c r="H10" s="37"/>
      <c r="I10" s="39"/>
      <c r="J10" s="37"/>
      <c r="K10" s="39"/>
      <c r="L10" s="37"/>
      <c r="M10" s="39"/>
    </row>
    <row r="11" spans="2:13" ht="24" customHeight="1" x14ac:dyDescent="1">
      <c r="B11" s="2" t="str">
        <f>Admin!H10</f>
        <v>خوردن شام</v>
      </c>
      <c r="C11" s="16">
        <f>Admin!I10</f>
        <v>0.875</v>
      </c>
      <c r="D11" s="37"/>
      <c r="E11" s="39"/>
      <c r="F11" s="37"/>
      <c r="G11" s="39"/>
      <c r="H11" s="37"/>
      <c r="I11" s="39"/>
      <c r="J11" s="37"/>
      <c r="K11" s="39"/>
      <c r="L11" s="37"/>
      <c r="M11" s="39"/>
    </row>
    <row r="12" spans="2:13" ht="24" customHeight="1" x14ac:dyDescent="1">
      <c r="B12" s="2" t="str">
        <f>Admin!H11</f>
        <v>خواب</v>
      </c>
      <c r="C12" s="16">
        <f>Admin!I11</f>
        <v>0.91666666666666663</v>
      </c>
      <c r="D12" s="37"/>
      <c r="E12" s="39"/>
      <c r="F12" s="37"/>
      <c r="G12" s="39"/>
      <c r="H12" s="37"/>
      <c r="I12" s="39"/>
      <c r="J12" s="37"/>
      <c r="K12" s="39"/>
      <c r="L12" s="37"/>
      <c r="M12" s="39"/>
    </row>
    <row r="13" spans="2:13" ht="17.600000000000001" customHeight="1" x14ac:dyDescent="1"/>
    <row r="14" spans="2:13" ht="28.75" x14ac:dyDescent="1.35">
      <c r="B14" s="44" t="s">
        <v>16</v>
      </c>
      <c r="C14" s="44"/>
      <c r="D14" s="44"/>
    </row>
    <row r="15" spans="2:13" ht="27.9" customHeight="1" x14ac:dyDescent="1.2">
      <c r="B15" s="17" t="s">
        <v>0</v>
      </c>
      <c r="C15" s="45">
        <f>SUM(D3:D12)</f>
        <v>0</v>
      </c>
      <c r="D15" s="45"/>
      <c r="E15" s="20">
        <f>IF(C15=MIN($C$15:$C$19),C15,"")</f>
        <v>0</v>
      </c>
      <c r="F15" s="20">
        <f>IF(C15=MAX($C$15:$C$19),C15,"")</f>
        <v>0</v>
      </c>
    </row>
    <row r="16" spans="2:13" ht="27.9" customHeight="1" x14ac:dyDescent="1.2">
      <c r="B16" s="17" t="s">
        <v>1</v>
      </c>
      <c r="C16" s="45">
        <f>SUM(F3:F12)</f>
        <v>0</v>
      </c>
      <c r="D16" s="45"/>
      <c r="E16" s="20">
        <f t="shared" ref="E16:E19" si="0">IF(C16=MIN($C$15:$C$19),C16,"")</f>
        <v>0</v>
      </c>
      <c r="F16" s="20">
        <f t="shared" ref="F16:F19" si="1">IF(C16=MAX($C$15:$C$19),C16,"")</f>
        <v>0</v>
      </c>
    </row>
    <row r="17" spans="2:6" ht="27.9" customHeight="1" x14ac:dyDescent="1.2">
      <c r="B17" s="17" t="s">
        <v>2</v>
      </c>
      <c r="C17" s="45">
        <f>SUM(H3:H12)</f>
        <v>0</v>
      </c>
      <c r="D17" s="45"/>
      <c r="E17" s="20">
        <f t="shared" si="0"/>
        <v>0</v>
      </c>
      <c r="F17" s="20">
        <f t="shared" si="1"/>
        <v>0</v>
      </c>
    </row>
    <row r="18" spans="2:6" ht="27.9" customHeight="1" x14ac:dyDescent="1.2">
      <c r="B18" s="17" t="s">
        <v>3</v>
      </c>
      <c r="C18" s="45">
        <f>SUM(J3:J12)</f>
        <v>0</v>
      </c>
      <c r="D18" s="45"/>
      <c r="E18" s="20">
        <f t="shared" si="0"/>
        <v>0</v>
      </c>
      <c r="F18" s="20">
        <f t="shared" si="1"/>
        <v>0</v>
      </c>
    </row>
    <row r="19" spans="2:6" ht="27.9" customHeight="1" x14ac:dyDescent="1.2">
      <c r="B19" s="17" t="s">
        <v>4</v>
      </c>
      <c r="C19" s="45">
        <f>SUM(L3:L12)</f>
        <v>0</v>
      </c>
      <c r="D19" s="45"/>
      <c r="E19" s="20">
        <f t="shared" si="0"/>
        <v>0</v>
      </c>
      <c r="F19" s="20">
        <f t="shared" si="1"/>
        <v>0</v>
      </c>
    </row>
    <row r="20" spans="2:6" ht="36" x14ac:dyDescent="1.7">
      <c r="B20" s="17" t="s">
        <v>19</v>
      </c>
      <c r="C20" s="43">
        <f>SUM(C15:D19)</f>
        <v>0</v>
      </c>
      <c r="D20" s="43"/>
    </row>
  </sheetData>
  <mergeCells count="7">
    <mergeCell ref="C20:D20"/>
    <mergeCell ref="B14:D14"/>
    <mergeCell ref="C15:D15"/>
    <mergeCell ref="C16:D16"/>
    <mergeCell ref="C17:D17"/>
    <mergeCell ref="C18:D18"/>
    <mergeCell ref="C19:D19"/>
  </mergeCells>
  <pageMargins left="0.25" right="0.25" top="0.17" bottom="0.03" header="0.1" footer="0.03"/>
  <pageSetup paperSize="9" orientation="landscape" horizontalDpi="0" verticalDpi="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A4249A-D480-4803-A4E7-43EDB677F621}">
  <dimension ref="B1:M20"/>
  <sheetViews>
    <sheetView showGridLines="0" rightToLeft="1" zoomScaleNormal="100" workbookViewId="0">
      <selection activeCell="S11" sqref="S11"/>
    </sheetView>
  </sheetViews>
  <sheetFormatPr defaultRowHeight="20.6" x14ac:dyDescent="1"/>
  <cols>
    <col min="1" max="1" width="1.4609375" style="1" customWidth="1"/>
    <col min="2" max="2" width="28.15234375" style="1" customWidth="1"/>
    <col min="3" max="3" width="7.61328125" style="1" bestFit="1" customWidth="1"/>
    <col min="4" max="4" width="4.4609375" style="1" customWidth="1"/>
    <col min="5" max="5" width="16.4609375" style="1" customWidth="1"/>
    <col min="6" max="6" width="4.4609375" style="1" customWidth="1"/>
    <col min="7" max="7" width="16.4609375" style="1" customWidth="1"/>
    <col min="8" max="8" width="4.4609375" style="1" customWidth="1"/>
    <col min="9" max="9" width="16.4609375" style="1" customWidth="1"/>
    <col min="10" max="10" width="4.4609375" style="1" customWidth="1"/>
    <col min="11" max="11" width="16.4609375" style="1" customWidth="1"/>
    <col min="12" max="12" width="4.4609375" style="1" customWidth="1"/>
    <col min="13" max="13" width="16.4609375" style="1" customWidth="1"/>
    <col min="14" max="16384" width="9.23046875" style="1"/>
  </cols>
  <sheetData>
    <row r="1" spans="2:13" ht="35.25" customHeight="1" x14ac:dyDescent="1.7">
      <c r="B1" s="23" t="s">
        <v>20</v>
      </c>
      <c r="C1" s="24" t="str">
        <f>Admin!L1</f>
        <v>آفیس باز</v>
      </c>
      <c r="D1" s="25"/>
      <c r="E1" s="25"/>
      <c r="F1" s="25" t="s">
        <v>23</v>
      </c>
      <c r="G1" s="25"/>
      <c r="H1" s="25"/>
      <c r="I1" s="25"/>
      <c r="J1" s="25"/>
      <c r="K1" s="25"/>
      <c r="L1" s="25"/>
      <c r="M1" s="25"/>
    </row>
    <row r="2" spans="2:13" s="19" customFormat="1" ht="34.75" customHeight="1" x14ac:dyDescent="0.4">
      <c r="B2" s="18" t="s">
        <v>6</v>
      </c>
      <c r="C2" s="33" t="s">
        <v>5</v>
      </c>
      <c r="D2" s="32" t="s">
        <v>18</v>
      </c>
      <c r="E2" s="18" t="s">
        <v>0</v>
      </c>
      <c r="F2" s="32" t="s">
        <v>18</v>
      </c>
      <c r="G2" s="18" t="s">
        <v>1</v>
      </c>
      <c r="H2" s="32" t="s">
        <v>18</v>
      </c>
      <c r="I2" s="18" t="s">
        <v>2</v>
      </c>
      <c r="J2" s="32" t="s">
        <v>18</v>
      </c>
      <c r="K2" s="18" t="s">
        <v>3</v>
      </c>
      <c r="L2" s="32" t="s">
        <v>18</v>
      </c>
      <c r="M2" s="18" t="s">
        <v>4</v>
      </c>
    </row>
    <row r="3" spans="2:13" ht="24" customHeight="1" x14ac:dyDescent="1">
      <c r="B3" s="2" t="str">
        <f>Admin!H2</f>
        <v>بیدار شدن</v>
      </c>
      <c r="C3" s="16">
        <f>Admin!I2</f>
        <v>0.29166666666666669</v>
      </c>
      <c r="D3" s="37"/>
      <c r="E3" s="39"/>
      <c r="F3" s="37"/>
      <c r="G3" s="39"/>
      <c r="H3" s="37"/>
      <c r="I3" s="39"/>
      <c r="J3" s="37"/>
      <c r="K3" s="39"/>
      <c r="L3" s="37"/>
      <c r="M3" s="39"/>
    </row>
    <row r="4" spans="2:13" ht="24" customHeight="1" x14ac:dyDescent="1">
      <c r="B4" s="2" t="str">
        <f>Admin!H3</f>
        <v>شستن دست و صورت و صبحانه</v>
      </c>
      <c r="C4" s="16">
        <f>Admin!I3</f>
        <v>0.2951388888888889</v>
      </c>
      <c r="D4" s="37"/>
      <c r="E4" s="39"/>
      <c r="F4" s="37"/>
      <c r="G4" s="39"/>
      <c r="H4" s="37"/>
      <c r="I4" s="39"/>
      <c r="J4" s="37"/>
      <c r="K4" s="39"/>
      <c r="L4" s="37"/>
      <c r="M4" s="39"/>
    </row>
    <row r="5" spans="2:13" ht="24" customHeight="1" x14ac:dyDescent="1">
      <c r="B5" s="2" t="str">
        <f>Admin!H4</f>
        <v>پوشیدن لباس و خروج برای مدرسه</v>
      </c>
      <c r="C5" s="16">
        <f>Admin!I4</f>
        <v>0.3125</v>
      </c>
      <c r="D5" s="37"/>
      <c r="E5" s="39"/>
      <c r="F5" s="37"/>
      <c r="G5" s="39"/>
      <c r="H5" s="37"/>
      <c r="I5" s="39"/>
      <c r="J5" s="37"/>
      <c r="K5" s="39"/>
      <c r="L5" s="37"/>
      <c r="M5" s="39"/>
    </row>
    <row r="6" spans="2:13" ht="24" customHeight="1" x14ac:dyDescent="1">
      <c r="B6" s="2" t="str">
        <f>Admin!H5</f>
        <v>برگشت از مدرسه</v>
      </c>
      <c r="C6" s="16">
        <f>Admin!I5</f>
        <v>0.54166666666666663</v>
      </c>
      <c r="D6" s="37"/>
      <c r="E6" s="39"/>
      <c r="F6" s="37"/>
      <c r="G6" s="39"/>
      <c r="H6" s="37"/>
      <c r="I6" s="39"/>
      <c r="J6" s="37"/>
      <c r="K6" s="39"/>
      <c r="L6" s="37"/>
      <c r="M6" s="39"/>
    </row>
    <row r="7" spans="2:13" ht="24" customHeight="1" x14ac:dyDescent="1">
      <c r="B7" s="2" t="str">
        <f>Admin!H6</f>
        <v>خوردن ناهار</v>
      </c>
      <c r="C7" s="16">
        <f>Admin!I6</f>
        <v>0.57291666666666663</v>
      </c>
      <c r="D7" s="37"/>
      <c r="E7" s="39"/>
      <c r="F7" s="37"/>
      <c r="G7" s="39"/>
      <c r="H7" s="37"/>
      <c r="I7" s="39"/>
      <c r="J7" s="37"/>
      <c r="K7" s="39"/>
      <c r="L7" s="37"/>
      <c r="M7" s="39"/>
    </row>
    <row r="8" spans="2:13" ht="24" customHeight="1" x14ac:dyDescent="1">
      <c r="B8" s="2" t="str">
        <f>Admin!H7</f>
        <v xml:space="preserve">استراحت و بازی </v>
      </c>
      <c r="C8" s="16">
        <f>Admin!I7</f>
        <v>0.625</v>
      </c>
      <c r="D8" s="37"/>
      <c r="E8" s="39"/>
      <c r="F8" s="37"/>
      <c r="G8" s="39"/>
      <c r="H8" s="37"/>
      <c r="I8" s="39"/>
      <c r="J8" s="37"/>
      <c r="K8" s="39"/>
      <c r="L8" s="37"/>
      <c r="M8" s="39"/>
    </row>
    <row r="9" spans="2:13" ht="24" customHeight="1" x14ac:dyDescent="1">
      <c r="B9" s="2" t="str">
        <f>Admin!H8</f>
        <v xml:space="preserve">انجام تکالیف </v>
      </c>
      <c r="C9" s="16">
        <f>Admin!I8</f>
        <v>0.70833333333333337</v>
      </c>
      <c r="D9" s="37"/>
      <c r="E9" s="39"/>
      <c r="F9" s="37"/>
      <c r="G9" s="39"/>
      <c r="H9" s="37"/>
      <c r="I9" s="39"/>
      <c r="J9" s="37"/>
      <c r="K9" s="39"/>
      <c r="L9" s="37"/>
      <c r="M9" s="39"/>
    </row>
    <row r="10" spans="2:13" ht="24" customHeight="1" x14ac:dyDescent="1">
      <c r="B10" s="2" t="str">
        <f>Admin!H9</f>
        <v>خواندن کتاب و زمان آزاد</v>
      </c>
      <c r="C10" s="16">
        <f>Admin!I9</f>
        <v>0.79166666666666663</v>
      </c>
      <c r="D10" s="37"/>
      <c r="E10" s="39"/>
      <c r="F10" s="37"/>
      <c r="G10" s="39"/>
      <c r="H10" s="37"/>
      <c r="I10" s="39"/>
      <c r="J10" s="37"/>
      <c r="K10" s="39"/>
      <c r="L10" s="37"/>
      <c r="M10" s="39"/>
    </row>
    <row r="11" spans="2:13" ht="24" customHeight="1" x14ac:dyDescent="1">
      <c r="B11" s="2" t="str">
        <f>Admin!H10</f>
        <v>خوردن شام</v>
      </c>
      <c r="C11" s="16">
        <f>Admin!I10</f>
        <v>0.875</v>
      </c>
      <c r="D11" s="37"/>
      <c r="E11" s="39"/>
      <c r="F11" s="37"/>
      <c r="G11" s="39"/>
      <c r="H11" s="37"/>
      <c r="I11" s="39"/>
      <c r="J11" s="37"/>
      <c r="K11" s="39"/>
      <c r="L11" s="37"/>
      <c r="M11" s="39"/>
    </row>
    <row r="12" spans="2:13" ht="24" customHeight="1" x14ac:dyDescent="1">
      <c r="B12" s="2" t="str">
        <f>Admin!H11</f>
        <v>خواب</v>
      </c>
      <c r="C12" s="16">
        <f>Admin!I11</f>
        <v>0.91666666666666663</v>
      </c>
      <c r="D12" s="37"/>
      <c r="E12" s="39"/>
      <c r="F12" s="37"/>
      <c r="G12" s="39"/>
      <c r="H12" s="37"/>
      <c r="I12" s="39"/>
      <c r="J12" s="37"/>
      <c r="K12" s="39"/>
      <c r="L12" s="37"/>
      <c r="M12" s="39"/>
    </row>
    <row r="13" spans="2:13" ht="17.600000000000001" customHeight="1" x14ac:dyDescent="1"/>
    <row r="14" spans="2:13" ht="28.75" x14ac:dyDescent="1.35">
      <c r="B14" s="44" t="s">
        <v>16</v>
      </c>
      <c r="C14" s="44"/>
      <c r="D14" s="44"/>
    </row>
    <row r="15" spans="2:13" ht="27.9" customHeight="1" x14ac:dyDescent="1.2">
      <c r="B15" s="17" t="s">
        <v>0</v>
      </c>
      <c r="C15" s="45">
        <f>SUM(D3:D12)</f>
        <v>0</v>
      </c>
      <c r="D15" s="45"/>
      <c r="E15" s="20">
        <f>IF(C15=MIN($C$15:$C$19),C15,"")</f>
        <v>0</v>
      </c>
      <c r="F15" s="20">
        <f>IF(C15=MAX($C$15:$C$19),C15,"")</f>
        <v>0</v>
      </c>
    </row>
    <row r="16" spans="2:13" ht="27.9" customHeight="1" x14ac:dyDescent="1.2">
      <c r="B16" s="17" t="s">
        <v>1</v>
      </c>
      <c r="C16" s="45">
        <f>SUM(F3:F12)</f>
        <v>0</v>
      </c>
      <c r="D16" s="45"/>
      <c r="E16" s="20">
        <f t="shared" ref="E16:E19" si="0">IF(C16=MIN($C$15:$C$19),C16,"")</f>
        <v>0</v>
      </c>
      <c r="F16" s="20">
        <f t="shared" ref="F16:F19" si="1">IF(C16=MAX($C$15:$C$19),C16,"")</f>
        <v>0</v>
      </c>
    </row>
    <row r="17" spans="2:6" ht="27.9" customHeight="1" x14ac:dyDescent="1.2">
      <c r="B17" s="17" t="s">
        <v>2</v>
      </c>
      <c r="C17" s="45">
        <f>SUM(H3:H12)</f>
        <v>0</v>
      </c>
      <c r="D17" s="45"/>
      <c r="E17" s="20">
        <f t="shared" si="0"/>
        <v>0</v>
      </c>
      <c r="F17" s="20">
        <f t="shared" si="1"/>
        <v>0</v>
      </c>
    </row>
    <row r="18" spans="2:6" ht="27.9" customHeight="1" x14ac:dyDescent="1.2">
      <c r="B18" s="17" t="s">
        <v>3</v>
      </c>
      <c r="C18" s="45">
        <f>SUM(J3:J12)</f>
        <v>0</v>
      </c>
      <c r="D18" s="45"/>
      <c r="E18" s="20">
        <f t="shared" si="0"/>
        <v>0</v>
      </c>
      <c r="F18" s="20">
        <f t="shared" si="1"/>
        <v>0</v>
      </c>
    </row>
    <row r="19" spans="2:6" ht="27.9" customHeight="1" x14ac:dyDescent="1.2">
      <c r="B19" s="17" t="s">
        <v>4</v>
      </c>
      <c r="C19" s="45">
        <f>SUM(L3:L12)</f>
        <v>0</v>
      </c>
      <c r="D19" s="45"/>
      <c r="E19" s="20">
        <f t="shared" si="0"/>
        <v>0</v>
      </c>
      <c r="F19" s="20">
        <f t="shared" si="1"/>
        <v>0</v>
      </c>
    </row>
    <row r="20" spans="2:6" ht="36" x14ac:dyDescent="1.7">
      <c r="B20" s="17" t="s">
        <v>19</v>
      </c>
      <c r="C20" s="43">
        <f>SUM(C15:D19)</f>
        <v>0</v>
      </c>
      <c r="D20" s="43"/>
    </row>
  </sheetData>
  <mergeCells count="7">
    <mergeCell ref="C20:D20"/>
    <mergeCell ref="B14:D14"/>
    <mergeCell ref="C15:D15"/>
    <mergeCell ref="C16:D16"/>
    <mergeCell ref="C17:D17"/>
    <mergeCell ref="C18:D18"/>
    <mergeCell ref="C19:D19"/>
  </mergeCells>
  <pageMargins left="0.25" right="0.25" top="0.17" bottom="0.03" header="0.1" footer="0.03"/>
  <pageSetup paperSize="9" orientation="landscape" horizontalDpi="0" verticalDpi="0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522948-D414-4FA8-8026-48A3662BE463}">
  <dimension ref="B1:M20"/>
  <sheetViews>
    <sheetView showGridLines="0" rightToLeft="1" zoomScale="85" zoomScaleNormal="85" workbookViewId="0">
      <selection activeCell="S11" sqref="S11"/>
    </sheetView>
  </sheetViews>
  <sheetFormatPr defaultRowHeight="20.6" x14ac:dyDescent="1"/>
  <cols>
    <col min="1" max="1" width="1.4609375" style="1" customWidth="1"/>
    <col min="2" max="2" width="28.15234375" style="1" customWidth="1"/>
    <col min="3" max="3" width="7.61328125" style="1" bestFit="1" customWidth="1"/>
    <col min="4" max="4" width="4.4609375" style="1" customWidth="1"/>
    <col min="5" max="5" width="16.4609375" style="1" customWidth="1"/>
    <col min="6" max="6" width="4.4609375" style="1" customWidth="1"/>
    <col min="7" max="7" width="16.4609375" style="1" customWidth="1"/>
    <col min="8" max="8" width="4.4609375" style="1" customWidth="1"/>
    <col min="9" max="9" width="16.4609375" style="1" customWidth="1"/>
    <col min="10" max="10" width="4.4609375" style="1" customWidth="1"/>
    <col min="11" max="11" width="16.4609375" style="1" customWidth="1"/>
    <col min="12" max="12" width="4.4609375" style="1" customWidth="1"/>
    <col min="13" max="13" width="16.4609375" style="1" customWidth="1"/>
    <col min="14" max="16384" width="9.23046875" style="1"/>
  </cols>
  <sheetData>
    <row r="1" spans="2:13" ht="35.25" customHeight="1" x14ac:dyDescent="1.7">
      <c r="B1" s="23" t="s">
        <v>20</v>
      </c>
      <c r="C1" s="24" t="str">
        <f>Admin!L1</f>
        <v>آفیس باز</v>
      </c>
      <c r="D1" s="25"/>
      <c r="E1" s="25"/>
      <c r="F1" s="25" t="s">
        <v>24</v>
      </c>
      <c r="G1" s="25"/>
      <c r="H1" s="25"/>
      <c r="I1" s="25"/>
      <c r="J1" s="25"/>
      <c r="K1" s="25"/>
      <c r="L1" s="25"/>
      <c r="M1" s="25"/>
    </row>
    <row r="2" spans="2:13" s="19" customFormat="1" ht="34.75" customHeight="1" x14ac:dyDescent="0.4">
      <c r="B2" s="18" t="s">
        <v>6</v>
      </c>
      <c r="C2" s="33" t="s">
        <v>5</v>
      </c>
      <c r="D2" s="32" t="s">
        <v>18</v>
      </c>
      <c r="E2" s="18" t="s">
        <v>0</v>
      </c>
      <c r="F2" s="32" t="s">
        <v>18</v>
      </c>
      <c r="G2" s="18" t="s">
        <v>1</v>
      </c>
      <c r="H2" s="32" t="s">
        <v>18</v>
      </c>
      <c r="I2" s="18" t="s">
        <v>2</v>
      </c>
      <c r="J2" s="32" t="s">
        <v>18</v>
      </c>
      <c r="K2" s="18" t="s">
        <v>3</v>
      </c>
      <c r="L2" s="32" t="s">
        <v>18</v>
      </c>
      <c r="M2" s="18" t="s">
        <v>4</v>
      </c>
    </row>
    <row r="3" spans="2:13" ht="24" customHeight="1" x14ac:dyDescent="1">
      <c r="B3" s="2" t="str">
        <f>Admin!H2</f>
        <v>بیدار شدن</v>
      </c>
      <c r="C3" s="16">
        <f>Admin!I2</f>
        <v>0.29166666666666669</v>
      </c>
      <c r="D3" s="37"/>
      <c r="E3" s="39"/>
      <c r="F3" s="37"/>
      <c r="G3" s="39"/>
      <c r="H3" s="37"/>
      <c r="I3" s="39"/>
      <c r="J3" s="37"/>
      <c r="K3" s="39"/>
      <c r="L3" s="37"/>
      <c r="M3" s="39"/>
    </row>
    <row r="4" spans="2:13" ht="24" customHeight="1" x14ac:dyDescent="1">
      <c r="B4" s="2" t="str">
        <f>Admin!H3</f>
        <v>شستن دست و صورت و صبحانه</v>
      </c>
      <c r="C4" s="16">
        <f>Admin!I3</f>
        <v>0.2951388888888889</v>
      </c>
      <c r="D4" s="37"/>
      <c r="E4" s="39"/>
      <c r="F4" s="37"/>
      <c r="G4" s="39"/>
      <c r="H4" s="37"/>
      <c r="I4" s="39"/>
      <c r="J4" s="37"/>
      <c r="K4" s="39"/>
      <c r="L4" s="37"/>
      <c r="M4" s="39"/>
    </row>
    <row r="5" spans="2:13" ht="24" customHeight="1" x14ac:dyDescent="1">
      <c r="B5" s="2" t="str">
        <f>Admin!H4</f>
        <v>پوشیدن لباس و خروج برای مدرسه</v>
      </c>
      <c r="C5" s="16">
        <f>Admin!I4</f>
        <v>0.3125</v>
      </c>
      <c r="D5" s="37"/>
      <c r="E5" s="39"/>
      <c r="F5" s="37"/>
      <c r="G5" s="39"/>
      <c r="H5" s="37"/>
      <c r="I5" s="39"/>
      <c r="J5" s="37"/>
      <c r="K5" s="39"/>
      <c r="L5" s="37"/>
      <c r="M5" s="39"/>
    </row>
    <row r="6" spans="2:13" ht="24" customHeight="1" x14ac:dyDescent="1">
      <c r="B6" s="2" t="str">
        <f>Admin!H5</f>
        <v>برگشت از مدرسه</v>
      </c>
      <c r="C6" s="16">
        <f>Admin!I5</f>
        <v>0.54166666666666663</v>
      </c>
      <c r="D6" s="37"/>
      <c r="E6" s="39"/>
      <c r="F6" s="37"/>
      <c r="G6" s="39"/>
      <c r="H6" s="37"/>
      <c r="I6" s="39"/>
      <c r="J6" s="37"/>
      <c r="K6" s="39"/>
      <c r="L6" s="37"/>
      <c r="M6" s="39"/>
    </row>
    <row r="7" spans="2:13" ht="24" customHeight="1" x14ac:dyDescent="1">
      <c r="B7" s="2" t="str">
        <f>Admin!H6</f>
        <v>خوردن ناهار</v>
      </c>
      <c r="C7" s="16">
        <f>Admin!I6</f>
        <v>0.57291666666666663</v>
      </c>
      <c r="D7" s="37"/>
      <c r="E7" s="39"/>
      <c r="F7" s="37"/>
      <c r="G7" s="39"/>
      <c r="H7" s="37"/>
      <c r="I7" s="39"/>
      <c r="J7" s="37"/>
      <c r="K7" s="39"/>
      <c r="L7" s="37"/>
      <c r="M7" s="39"/>
    </row>
    <row r="8" spans="2:13" ht="24" customHeight="1" x14ac:dyDescent="1">
      <c r="B8" s="2" t="str">
        <f>Admin!H7</f>
        <v xml:space="preserve">استراحت و بازی </v>
      </c>
      <c r="C8" s="16">
        <f>Admin!I7</f>
        <v>0.625</v>
      </c>
      <c r="D8" s="37"/>
      <c r="E8" s="39"/>
      <c r="F8" s="37"/>
      <c r="G8" s="39"/>
      <c r="H8" s="37"/>
      <c r="I8" s="39"/>
      <c r="J8" s="37"/>
      <c r="K8" s="39"/>
      <c r="L8" s="37"/>
      <c r="M8" s="39"/>
    </row>
    <row r="9" spans="2:13" ht="24" customHeight="1" x14ac:dyDescent="1">
      <c r="B9" s="2" t="str">
        <f>Admin!H8</f>
        <v xml:space="preserve">انجام تکالیف </v>
      </c>
      <c r="C9" s="16">
        <f>Admin!I8</f>
        <v>0.70833333333333337</v>
      </c>
      <c r="D9" s="37"/>
      <c r="E9" s="39"/>
      <c r="F9" s="37"/>
      <c r="G9" s="39"/>
      <c r="H9" s="37"/>
      <c r="I9" s="39"/>
      <c r="J9" s="37"/>
      <c r="K9" s="39"/>
      <c r="L9" s="37"/>
      <c r="M9" s="39"/>
    </row>
    <row r="10" spans="2:13" ht="24" customHeight="1" x14ac:dyDescent="1">
      <c r="B10" s="2" t="str">
        <f>Admin!H9</f>
        <v>خواندن کتاب و زمان آزاد</v>
      </c>
      <c r="C10" s="16">
        <f>Admin!I9</f>
        <v>0.79166666666666663</v>
      </c>
      <c r="D10" s="37"/>
      <c r="E10" s="39"/>
      <c r="F10" s="37"/>
      <c r="G10" s="39"/>
      <c r="H10" s="37"/>
      <c r="I10" s="39"/>
      <c r="J10" s="37"/>
      <c r="K10" s="39"/>
      <c r="L10" s="37"/>
      <c r="M10" s="39"/>
    </row>
    <row r="11" spans="2:13" ht="24" customHeight="1" x14ac:dyDescent="1">
      <c r="B11" s="2" t="str">
        <f>Admin!H10</f>
        <v>خوردن شام</v>
      </c>
      <c r="C11" s="16">
        <f>Admin!I10</f>
        <v>0.875</v>
      </c>
      <c r="D11" s="37"/>
      <c r="E11" s="39"/>
      <c r="F11" s="37"/>
      <c r="G11" s="39"/>
      <c r="H11" s="37"/>
      <c r="I11" s="39"/>
      <c r="J11" s="37"/>
      <c r="K11" s="39"/>
      <c r="L11" s="37"/>
      <c r="M11" s="39"/>
    </row>
    <row r="12" spans="2:13" ht="24" customHeight="1" x14ac:dyDescent="1">
      <c r="B12" s="2" t="str">
        <f>Admin!H11</f>
        <v>خواب</v>
      </c>
      <c r="C12" s="16">
        <f>Admin!I11</f>
        <v>0.91666666666666663</v>
      </c>
      <c r="D12" s="37"/>
      <c r="E12" s="39"/>
      <c r="F12" s="37"/>
      <c r="G12" s="39"/>
      <c r="H12" s="37"/>
      <c r="I12" s="39"/>
      <c r="J12" s="37"/>
      <c r="K12" s="39"/>
      <c r="L12" s="37"/>
      <c r="M12" s="39"/>
    </row>
    <row r="13" spans="2:13" ht="17.600000000000001" customHeight="1" x14ac:dyDescent="1"/>
    <row r="14" spans="2:13" ht="28.75" x14ac:dyDescent="1.35">
      <c r="B14" s="44" t="s">
        <v>16</v>
      </c>
      <c r="C14" s="44"/>
      <c r="D14" s="44"/>
    </row>
    <row r="15" spans="2:13" ht="27.9" customHeight="1" x14ac:dyDescent="1.2">
      <c r="B15" s="17" t="s">
        <v>0</v>
      </c>
      <c r="C15" s="45">
        <f>SUM(D3:D12)</f>
        <v>0</v>
      </c>
      <c r="D15" s="45"/>
      <c r="E15" s="20">
        <f>IF(C15=MIN($C$15:$C$19),C15,"")</f>
        <v>0</v>
      </c>
      <c r="F15" s="20">
        <f>IF(C15=MAX($C$15:$C$19),C15,"")</f>
        <v>0</v>
      </c>
    </row>
    <row r="16" spans="2:13" ht="27.9" customHeight="1" x14ac:dyDescent="1.2">
      <c r="B16" s="17" t="s">
        <v>1</v>
      </c>
      <c r="C16" s="45">
        <f>SUM(F3:F12)</f>
        <v>0</v>
      </c>
      <c r="D16" s="45"/>
      <c r="E16" s="20">
        <f t="shared" ref="E16:E19" si="0">IF(C16=MIN($C$15:$C$19),C16,"")</f>
        <v>0</v>
      </c>
      <c r="F16" s="20">
        <f t="shared" ref="F16:F19" si="1">IF(C16=MAX($C$15:$C$19),C16,"")</f>
        <v>0</v>
      </c>
    </row>
    <row r="17" spans="2:6" ht="27.9" customHeight="1" x14ac:dyDescent="1.2">
      <c r="B17" s="17" t="s">
        <v>2</v>
      </c>
      <c r="C17" s="45">
        <f>SUM(H3:H12)</f>
        <v>0</v>
      </c>
      <c r="D17" s="45"/>
      <c r="E17" s="20">
        <f t="shared" si="0"/>
        <v>0</v>
      </c>
      <c r="F17" s="20">
        <f t="shared" si="1"/>
        <v>0</v>
      </c>
    </row>
    <row r="18" spans="2:6" ht="27.9" customHeight="1" x14ac:dyDescent="1.2">
      <c r="B18" s="17" t="s">
        <v>3</v>
      </c>
      <c r="C18" s="45">
        <f>SUM(J3:J12)</f>
        <v>0</v>
      </c>
      <c r="D18" s="45"/>
      <c r="E18" s="20">
        <f t="shared" si="0"/>
        <v>0</v>
      </c>
      <c r="F18" s="20">
        <f t="shared" si="1"/>
        <v>0</v>
      </c>
    </row>
    <row r="19" spans="2:6" ht="27.9" customHeight="1" x14ac:dyDescent="1.2">
      <c r="B19" s="17" t="s">
        <v>4</v>
      </c>
      <c r="C19" s="45">
        <f>SUM(L3:L12)</f>
        <v>0</v>
      </c>
      <c r="D19" s="45"/>
      <c r="E19" s="20">
        <f t="shared" si="0"/>
        <v>0</v>
      </c>
      <c r="F19" s="20">
        <f t="shared" si="1"/>
        <v>0</v>
      </c>
    </row>
    <row r="20" spans="2:6" ht="36" x14ac:dyDescent="1.7">
      <c r="B20" s="17" t="s">
        <v>19</v>
      </c>
      <c r="C20" s="43">
        <f>SUM(C15:D19)</f>
        <v>0</v>
      </c>
      <c r="D20" s="43"/>
    </row>
  </sheetData>
  <mergeCells count="7">
    <mergeCell ref="C20:D20"/>
    <mergeCell ref="B14:D14"/>
    <mergeCell ref="C15:D15"/>
    <mergeCell ref="C16:D16"/>
    <mergeCell ref="C17:D17"/>
    <mergeCell ref="C18:D18"/>
    <mergeCell ref="C19:D19"/>
  </mergeCells>
  <pageMargins left="0.25" right="0.25" top="0.17" bottom="0.03" header="0.1" footer="0.03"/>
  <pageSetup paperSize="9" orientation="landscape" horizontalDpi="0" verticalDpi="0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DEA0F7-B8A6-4F23-8FA6-879AAC64832B}">
  <dimension ref="B1:M20"/>
  <sheetViews>
    <sheetView showGridLines="0" rightToLeft="1" zoomScale="85" zoomScaleNormal="85" workbookViewId="0">
      <selection activeCell="S11" sqref="S11"/>
    </sheetView>
  </sheetViews>
  <sheetFormatPr defaultRowHeight="20.6" x14ac:dyDescent="1"/>
  <cols>
    <col min="1" max="1" width="1.4609375" style="1" customWidth="1"/>
    <col min="2" max="2" width="28.15234375" style="1" customWidth="1"/>
    <col min="3" max="3" width="7.61328125" style="1" bestFit="1" customWidth="1"/>
    <col min="4" max="4" width="4.4609375" style="1" customWidth="1"/>
    <col min="5" max="5" width="16.4609375" style="1" customWidth="1"/>
    <col min="6" max="6" width="4.4609375" style="1" customWidth="1"/>
    <col min="7" max="7" width="16.4609375" style="1" customWidth="1"/>
    <col min="8" max="8" width="4.4609375" style="1" customWidth="1"/>
    <col min="9" max="9" width="16.4609375" style="1" customWidth="1"/>
    <col min="10" max="10" width="4.4609375" style="1" customWidth="1"/>
    <col min="11" max="11" width="16.4609375" style="1" customWidth="1"/>
    <col min="12" max="12" width="4.4609375" style="1" customWidth="1"/>
    <col min="13" max="13" width="16.4609375" style="1" customWidth="1"/>
    <col min="14" max="16384" width="9.23046875" style="1"/>
  </cols>
  <sheetData>
    <row r="1" spans="2:13" ht="35.25" customHeight="1" x14ac:dyDescent="1.7">
      <c r="B1" s="23" t="s">
        <v>20</v>
      </c>
      <c r="C1" s="24" t="str">
        <f>Admin!L1</f>
        <v>آفیس باز</v>
      </c>
      <c r="D1" s="25"/>
      <c r="E1" s="25"/>
      <c r="F1" s="25" t="s">
        <v>25</v>
      </c>
      <c r="G1" s="25"/>
      <c r="H1" s="25"/>
      <c r="I1" s="25"/>
      <c r="J1" s="25"/>
      <c r="K1" s="25"/>
      <c r="L1" s="25"/>
      <c r="M1" s="25"/>
    </row>
    <row r="2" spans="2:13" s="19" customFormat="1" ht="34.75" customHeight="1" x14ac:dyDescent="0.4">
      <c r="B2" s="18" t="s">
        <v>6</v>
      </c>
      <c r="C2" s="33" t="s">
        <v>5</v>
      </c>
      <c r="D2" s="32" t="s">
        <v>18</v>
      </c>
      <c r="E2" s="18" t="s">
        <v>0</v>
      </c>
      <c r="F2" s="32" t="s">
        <v>18</v>
      </c>
      <c r="G2" s="18" t="s">
        <v>1</v>
      </c>
      <c r="H2" s="32" t="s">
        <v>18</v>
      </c>
      <c r="I2" s="18" t="s">
        <v>2</v>
      </c>
      <c r="J2" s="32" t="s">
        <v>18</v>
      </c>
      <c r="K2" s="18" t="s">
        <v>3</v>
      </c>
      <c r="L2" s="32" t="s">
        <v>18</v>
      </c>
      <c r="M2" s="18" t="s">
        <v>4</v>
      </c>
    </row>
    <row r="3" spans="2:13" ht="24" customHeight="1" x14ac:dyDescent="1">
      <c r="B3" s="2" t="str">
        <f>Admin!H2</f>
        <v>بیدار شدن</v>
      </c>
      <c r="C3" s="16">
        <f>Admin!I2</f>
        <v>0.29166666666666669</v>
      </c>
      <c r="D3" s="37"/>
      <c r="E3" s="39"/>
      <c r="F3" s="37"/>
      <c r="G3" s="39"/>
      <c r="H3" s="37"/>
      <c r="I3" s="39"/>
      <c r="J3" s="37"/>
      <c r="K3" s="39"/>
      <c r="L3" s="37"/>
      <c r="M3" s="39"/>
    </row>
    <row r="4" spans="2:13" ht="24" customHeight="1" x14ac:dyDescent="1">
      <c r="B4" s="2" t="str">
        <f>Admin!H3</f>
        <v>شستن دست و صورت و صبحانه</v>
      </c>
      <c r="C4" s="16">
        <f>Admin!I3</f>
        <v>0.2951388888888889</v>
      </c>
      <c r="D4" s="37"/>
      <c r="E4" s="39"/>
      <c r="F4" s="37"/>
      <c r="G4" s="39"/>
      <c r="H4" s="37"/>
      <c r="I4" s="39"/>
      <c r="J4" s="37"/>
      <c r="K4" s="39"/>
      <c r="L4" s="37"/>
      <c r="M4" s="39"/>
    </row>
    <row r="5" spans="2:13" ht="24" customHeight="1" x14ac:dyDescent="1">
      <c r="B5" s="2" t="str">
        <f>Admin!H4</f>
        <v>پوشیدن لباس و خروج برای مدرسه</v>
      </c>
      <c r="C5" s="16">
        <f>Admin!I4</f>
        <v>0.3125</v>
      </c>
      <c r="D5" s="37"/>
      <c r="E5" s="39"/>
      <c r="F5" s="37"/>
      <c r="G5" s="39"/>
      <c r="H5" s="37"/>
      <c r="I5" s="39"/>
      <c r="J5" s="37"/>
      <c r="K5" s="39"/>
      <c r="L5" s="37"/>
      <c r="M5" s="39"/>
    </row>
    <row r="6" spans="2:13" ht="24" customHeight="1" x14ac:dyDescent="1">
      <c r="B6" s="2" t="str">
        <f>Admin!H5</f>
        <v>برگشت از مدرسه</v>
      </c>
      <c r="C6" s="16">
        <f>Admin!I5</f>
        <v>0.54166666666666663</v>
      </c>
      <c r="D6" s="37"/>
      <c r="E6" s="39"/>
      <c r="F6" s="37"/>
      <c r="G6" s="39"/>
      <c r="H6" s="37"/>
      <c r="I6" s="39"/>
      <c r="J6" s="37"/>
      <c r="K6" s="39"/>
      <c r="L6" s="37"/>
      <c r="M6" s="39"/>
    </row>
    <row r="7" spans="2:13" ht="24" customHeight="1" x14ac:dyDescent="1">
      <c r="B7" s="2" t="str">
        <f>Admin!H6</f>
        <v>خوردن ناهار</v>
      </c>
      <c r="C7" s="16">
        <f>Admin!I6</f>
        <v>0.57291666666666663</v>
      </c>
      <c r="D7" s="37"/>
      <c r="E7" s="39"/>
      <c r="F7" s="37"/>
      <c r="G7" s="39"/>
      <c r="H7" s="37"/>
      <c r="I7" s="39"/>
      <c r="J7" s="37"/>
      <c r="K7" s="39"/>
      <c r="L7" s="37"/>
      <c r="M7" s="39"/>
    </row>
    <row r="8" spans="2:13" ht="24" customHeight="1" x14ac:dyDescent="1">
      <c r="B8" s="2" t="str">
        <f>Admin!H7</f>
        <v xml:space="preserve">استراحت و بازی </v>
      </c>
      <c r="C8" s="16">
        <f>Admin!I7</f>
        <v>0.625</v>
      </c>
      <c r="D8" s="37"/>
      <c r="E8" s="39"/>
      <c r="F8" s="37"/>
      <c r="G8" s="39"/>
      <c r="H8" s="37"/>
      <c r="I8" s="39"/>
      <c r="J8" s="37"/>
      <c r="K8" s="39"/>
      <c r="L8" s="37"/>
      <c r="M8" s="39"/>
    </row>
    <row r="9" spans="2:13" ht="24" customHeight="1" x14ac:dyDescent="1">
      <c r="B9" s="2" t="str">
        <f>Admin!H8</f>
        <v xml:space="preserve">انجام تکالیف </v>
      </c>
      <c r="C9" s="16">
        <f>Admin!I8</f>
        <v>0.70833333333333337</v>
      </c>
      <c r="D9" s="37"/>
      <c r="E9" s="39"/>
      <c r="F9" s="37"/>
      <c r="G9" s="39"/>
      <c r="H9" s="37"/>
      <c r="I9" s="39"/>
      <c r="J9" s="37"/>
      <c r="K9" s="39"/>
      <c r="L9" s="37"/>
      <c r="M9" s="39"/>
    </row>
    <row r="10" spans="2:13" ht="24" customHeight="1" x14ac:dyDescent="1">
      <c r="B10" s="2" t="str">
        <f>Admin!H9</f>
        <v>خواندن کتاب و زمان آزاد</v>
      </c>
      <c r="C10" s="16">
        <f>Admin!I9</f>
        <v>0.79166666666666663</v>
      </c>
      <c r="D10" s="37"/>
      <c r="E10" s="39"/>
      <c r="F10" s="37"/>
      <c r="G10" s="39"/>
      <c r="H10" s="37"/>
      <c r="I10" s="39"/>
      <c r="J10" s="37"/>
      <c r="K10" s="39"/>
      <c r="L10" s="37"/>
      <c r="M10" s="39"/>
    </row>
    <row r="11" spans="2:13" ht="24" customHeight="1" x14ac:dyDescent="1">
      <c r="B11" s="2" t="str">
        <f>Admin!H10</f>
        <v>خوردن شام</v>
      </c>
      <c r="C11" s="16">
        <f>Admin!I10</f>
        <v>0.875</v>
      </c>
      <c r="D11" s="37"/>
      <c r="E11" s="39"/>
      <c r="F11" s="37"/>
      <c r="G11" s="39"/>
      <c r="H11" s="37"/>
      <c r="I11" s="39"/>
      <c r="J11" s="37"/>
      <c r="K11" s="39"/>
      <c r="L11" s="37"/>
      <c r="M11" s="39"/>
    </row>
    <row r="12" spans="2:13" ht="24" customHeight="1" x14ac:dyDescent="1">
      <c r="B12" s="2" t="str">
        <f>Admin!H11</f>
        <v>خواب</v>
      </c>
      <c r="C12" s="16">
        <f>Admin!I11</f>
        <v>0.91666666666666663</v>
      </c>
      <c r="D12" s="37"/>
      <c r="E12" s="39"/>
      <c r="F12" s="37"/>
      <c r="G12" s="39"/>
      <c r="H12" s="37"/>
      <c r="I12" s="39"/>
      <c r="J12" s="37"/>
      <c r="K12" s="39"/>
      <c r="L12" s="37"/>
      <c r="M12" s="39"/>
    </row>
    <row r="13" spans="2:13" ht="17.600000000000001" customHeight="1" x14ac:dyDescent="1"/>
    <row r="14" spans="2:13" ht="28.75" x14ac:dyDescent="1.35">
      <c r="B14" s="44" t="s">
        <v>16</v>
      </c>
      <c r="C14" s="44"/>
      <c r="D14" s="44"/>
    </row>
    <row r="15" spans="2:13" ht="27.9" customHeight="1" x14ac:dyDescent="1.2">
      <c r="B15" s="17" t="s">
        <v>0</v>
      </c>
      <c r="C15" s="45">
        <f>SUM(D3:D12)</f>
        <v>0</v>
      </c>
      <c r="D15" s="45"/>
      <c r="E15" s="20">
        <f>IF(C15=MIN($C$15:$C$19),C15,"")</f>
        <v>0</v>
      </c>
      <c r="F15" s="20">
        <f>IF(C15=MAX($C$15:$C$19),C15,"")</f>
        <v>0</v>
      </c>
    </row>
    <row r="16" spans="2:13" ht="27.9" customHeight="1" x14ac:dyDescent="1.2">
      <c r="B16" s="17" t="s">
        <v>1</v>
      </c>
      <c r="C16" s="45">
        <f>SUM(F3:F12)</f>
        <v>0</v>
      </c>
      <c r="D16" s="45"/>
      <c r="E16" s="20">
        <f t="shared" ref="E16:E19" si="0">IF(C16=MIN($C$15:$C$19),C16,"")</f>
        <v>0</v>
      </c>
      <c r="F16" s="20">
        <f t="shared" ref="F16:F19" si="1">IF(C16=MAX($C$15:$C$19),C16,"")</f>
        <v>0</v>
      </c>
    </row>
    <row r="17" spans="2:6" ht="27.9" customHeight="1" x14ac:dyDescent="1.2">
      <c r="B17" s="17" t="s">
        <v>2</v>
      </c>
      <c r="C17" s="45">
        <f>SUM(H3:H12)</f>
        <v>0</v>
      </c>
      <c r="D17" s="45"/>
      <c r="E17" s="20">
        <f t="shared" si="0"/>
        <v>0</v>
      </c>
      <c r="F17" s="20">
        <f t="shared" si="1"/>
        <v>0</v>
      </c>
    </row>
    <row r="18" spans="2:6" ht="27.9" customHeight="1" x14ac:dyDescent="1.2">
      <c r="B18" s="17" t="s">
        <v>3</v>
      </c>
      <c r="C18" s="45">
        <f>SUM(J3:J12)</f>
        <v>0</v>
      </c>
      <c r="D18" s="45"/>
      <c r="E18" s="20">
        <f t="shared" si="0"/>
        <v>0</v>
      </c>
      <c r="F18" s="20">
        <f t="shared" si="1"/>
        <v>0</v>
      </c>
    </row>
    <row r="19" spans="2:6" ht="27.9" customHeight="1" x14ac:dyDescent="1.2">
      <c r="B19" s="17" t="s">
        <v>4</v>
      </c>
      <c r="C19" s="45">
        <f>SUM(L3:L12)</f>
        <v>0</v>
      </c>
      <c r="D19" s="45"/>
      <c r="E19" s="20">
        <f t="shared" si="0"/>
        <v>0</v>
      </c>
      <c r="F19" s="20">
        <f t="shared" si="1"/>
        <v>0</v>
      </c>
    </row>
    <row r="20" spans="2:6" ht="36" x14ac:dyDescent="1.7">
      <c r="B20" s="17" t="s">
        <v>19</v>
      </c>
      <c r="C20" s="43">
        <f>SUM(C15:D19)</f>
        <v>0</v>
      </c>
      <c r="D20" s="43"/>
    </row>
  </sheetData>
  <mergeCells count="7">
    <mergeCell ref="C20:D20"/>
    <mergeCell ref="B14:D14"/>
    <mergeCell ref="C15:D15"/>
    <mergeCell ref="C16:D16"/>
    <mergeCell ref="C17:D17"/>
    <mergeCell ref="C18:D18"/>
    <mergeCell ref="C19:D19"/>
  </mergeCells>
  <pageMargins left="0.25" right="0.25" top="0.17" bottom="0.03" header="0.1" footer="0.03"/>
  <pageSetup paperSize="9" orientation="landscape" horizontalDpi="0" verticalDpi="0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20548F-4F45-4CF0-AAC8-DE2B14045F61}">
  <dimension ref="B1:M20"/>
  <sheetViews>
    <sheetView showGridLines="0" rightToLeft="1" zoomScale="85" zoomScaleNormal="85" workbookViewId="0">
      <selection activeCell="S11" sqref="S11"/>
    </sheetView>
  </sheetViews>
  <sheetFormatPr defaultRowHeight="20.6" x14ac:dyDescent="1"/>
  <cols>
    <col min="1" max="1" width="1.4609375" style="1" customWidth="1"/>
    <col min="2" max="2" width="28.15234375" style="1" customWidth="1"/>
    <col min="3" max="3" width="7.61328125" style="1" bestFit="1" customWidth="1"/>
    <col min="4" max="4" width="4.4609375" style="1" customWidth="1"/>
    <col min="5" max="5" width="16.4609375" style="1" customWidth="1"/>
    <col min="6" max="6" width="4.4609375" style="1" customWidth="1"/>
    <col min="7" max="7" width="16.4609375" style="1" customWidth="1"/>
    <col min="8" max="8" width="4.4609375" style="1" customWidth="1"/>
    <col min="9" max="9" width="16.4609375" style="1" customWidth="1"/>
    <col min="10" max="10" width="4.4609375" style="1" customWidth="1"/>
    <col min="11" max="11" width="16.4609375" style="1" customWidth="1"/>
    <col min="12" max="12" width="4.4609375" style="1" customWidth="1"/>
    <col min="13" max="13" width="16.4609375" style="1" customWidth="1"/>
    <col min="14" max="16384" width="9.23046875" style="1"/>
  </cols>
  <sheetData>
    <row r="1" spans="2:13" ht="35.25" customHeight="1" x14ac:dyDescent="1.7">
      <c r="B1" s="23" t="s">
        <v>20</v>
      </c>
      <c r="C1" s="24" t="str">
        <f>Admin!L1</f>
        <v>آفیس باز</v>
      </c>
      <c r="D1" s="25"/>
      <c r="E1" s="25"/>
      <c r="F1" s="25" t="s">
        <v>26</v>
      </c>
      <c r="G1" s="25"/>
      <c r="H1" s="25"/>
      <c r="I1" s="25"/>
      <c r="J1" s="25"/>
      <c r="K1" s="25"/>
      <c r="L1" s="25"/>
      <c r="M1" s="25"/>
    </row>
    <row r="2" spans="2:13" s="19" customFormat="1" ht="34.75" customHeight="1" x14ac:dyDescent="0.4">
      <c r="B2" s="18" t="s">
        <v>6</v>
      </c>
      <c r="C2" s="33" t="s">
        <v>5</v>
      </c>
      <c r="D2" s="32" t="s">
        <v>18</v>
      </c>
      <c r="E2" s="18" t="s">
        <v>0</v>
      </c>
      <c r="F2" s="32" t="s">
        <v>18</v>
      </c>
      <c r="G2" s="18" t="s">
        <v>1</v>
      </c>
      <c r="H2" s="32" t="s">
        <v>18</v>
      </c>
      <c r="I2" s="18" t="s">
        <v>2</v>
      </c>
      <c r="J2" s="32" t="s">
        <v>18</v>
      </c>
      <c r="K2" s="18" t="s">
        <v>3</v>
      </c>
      <c r="L2" s="32" t="s">
        <v>18</v>
      </c>
      <c r="M2" s="18" t="s">
        <v>4</v>
      </c>
    </row>
    <row r="3" spans="2:13" ht="24" customHeight="1" x14ac:dyDescent="1">
      <c r="B3" s="2" t="str">
        <f>Admin!H2</f>
        <v>بیدار شدن</v>
      </c>
      <c r="C3" s="16">
        <f>Admin!I2</f>
        <v>0.29166666666666669</v>
      </c>
      <c r="D3" s="37"/>
      <c r="E3" s="39"/>
      <c r="F3" s="37"/>
      <c r="G3" s="39"/>
      <c r="H3" s="37"/>
      <c r="I3" s="39"/>
      <c r="J3" s="37"/>
      <c r="K3" s="39"/>
      <c r="L3" s="37"/>
      <c r="M3" s="39"/>
    </row>
    <row r="4" spans="2:13" ht="24" customHeight="1" x14ac:dyDescent="1">
      <c r="B4" s="2" t="str">
        <f>Admin!H3</f>
        <v>شستن دست و صورت و صبحانه</v>
      </c>
      <c r="C4" s="16">
        <f>Admin!I3</f>
        <v>0.2951388888888889</v>
      </c>
      <c r="D4" s="37"/>
      <c r="E4" s="39"/>
      <c r="F4" s="37"/>
      <c r="G4" s="39"/>
      <c r="H4" s="37"/>
      <c r="I4" s="39"/>
      <c r="J4" s="37"/>
      <c r="K4" s="39"/>
      <c r="L4" s="37"/>
      <c r="M4" s="39"/>
    </row>
    <row r="5" spans="2:13" ht="24" customHeight="1" x14ac:dyDescent="1">
      <c r="B5" s="2" t="str">
        <f>Admin!H4</f>
        <v>پوشیدن لباس و خروج برای مدرسه</v>
      </c>
      <c r="C5" s="16">
        <f>Admin!I4</f>
        <v>0.3125</v>
      </c>
      <c r="D5" s="37"/>
      <c r="E5" s="39"/>
      <c r="F5" s="37"/>
      <c r="G5" s="39"/>
      <c r="H5" s="37"/>
      <c r="I5" s="39"/>
      <c r="J5" s="37"/>
      <c r="K5" s="39"/>
      <c r="L5" s="37"/>
      <c r="M5" s="39"/>
    </row>
    <row r="6" spans="2:13" ht="24" customHeight="1" x14ac:dyDescent="1">
      <c r="B6" s="2" t="str">
        <f>Admin!H5</f>
        <v>برگشت از مدرسه</v>
      </c>
      <c r="C6" s="16">
        <f>Admin!I5</f>
        <v>0.54166666666666663</v>
      </c>
      <c r="D6" s="37"/>
      <c r="E6" s="39"/>
      <c r="F6" s="37"/>
      <c r="G6" s="39"/>
      <c r="H6" s="37"/>
      <c r="I6" s="39"/>
      <c r="J6" s="37"/>
      <c r="K6" s="39"/>
      <c r="L6" s="37"/>
      <c r="M6" s="39"/>
    </row>
    <row r="7" spans="2:13" ht="24" customHeight="1" x14ac:dyDescent="1">
      <c r="B7" s="2" t="str">
        <f>Admin!H6</f>
        <v>خوردن ناهار</v>
      </c>
      <c r="C7" s="16">
        <f>Admin!I6</f>
        <v>0.57291666666666663</v>
      </c>
      <c r="D7" s="37"/>
      <c r="E7" s="39"/>
      <c r="F7" s="37"/>
      <c r="G7" s="39"/>
      <c r="H7" s="37"/>
      <c r="I7" s="39"/>
      <c r="J7" s="37"/>
      <c r="K7" s="39"/>
      <c r="L7" s="37"/>
      <c r="M7" s="39"/>
    </row>
    <row r="8" spans="2:13" ht="24" customHeight="1" x14ac:dyDescent="1">
      <c r="B8" s="2" t="str">
        <f>Admin!H7</f>
        <v xml:space="preserve">استراحت و بازی </v>
      </c>
      <c r="C8" s="16">
        <f>Admin!I7</f>
        <v>0.625</v>
      </c>
      <c r="D8" s="37"/>
      <c r="E8" s="39"/>
      <c r="F8" s="37"/>
      <c r="G8" s="39"/>
      <c r="H8" s="37"/>
      <c r="I8" s="39"/>
      <c r="J8" s="37"/>
      <c r="K8" s="39"/>
      <c r="L8" s="37"/>
      <c r="M8" s="39"/>
    </row>
    <row r="9" spans="2:13" ht="24" customHeight="1" x14ac:dyDescent="1">
      <c r="B9" s="2" t="str">
        <f>Admin!H8</f>
        <v xml:space="preserve">انجام تکالیف </v>
      </c>
      <c r="C9" s="16">
        <f>Admin!I8</f>
        <v>0.70833333333333337</v>
      </c>
      <c r="D9" s="37"/>
      <c r="E9" s="39"/>
      <c r="F9" s="37"/>
      <c r="G9" s="39"/>
      <c r="H9" s="37"/>
      <c r="I9" s="39"/>
      <c r="J9" s="37"/>
      <c r="K9" s="39"/>
      <c r="L9" s="37"/>
      <c r="M9" s="39"/>
    </row>
    <row r="10" spans="2:13" ht="24" customHeight="1" x14ac:dyDescent="1">
      <c r="B10" s="2" t="str">
        <f>Admin!H9</f>
        <v>خواندن کتاب و زمان آزاد</v>
      </c>
      <c r="C10" s="16">
        <f>Admin!I9</f>
        <v>0.79166666666666663</v>
      </c>
      <c r="D10" s="37"/>
      <c r="E10" s="39"/>
      <c r="F10" s="37"/>
      <c r="G10" s="39"/>
      <c r="H10" s="37"/>
      <c r="I10" s="39"/>
      <c r="J10" s="37"/>
      <c r="K10" s="39"/>
      <c r="L10" s="37"/>
      <c r="M10" s="39"/>
    </row>
    <row r="11" spans="2:13" ht="24" customHeight="1" x14ac:dyDescent="1">
      <c r="B11" s="2" t="str">
        <f>Admin!H10</f>
        <v>خوردن شام</v>
      </c>
      <c r="C11" s="16">
        <f>Admin!I10</f>
        <v>0.875</v>
      </c>
      <c r="D11" s="37"/>
      <c r="E11" s="39"/>
      <c r="F11" s="37"/>
      <c r="G11" s="39"/>
      <c r="H11" s="37"/>
      <c r="I11" s="39"/>
      <c r="J11" s="37"/>
      <c r="K11" s="39"/>
      <c r="L11" s="37"/>
      <c r="M11" s="39"/>
    </row>
    <row r="12" spans="2:13" ht="24" customHeight="1" x14ac:dyDescent="1">
      <c r="B12" s="2" t="str">
        <f>Admin!H11</f>
        <v>خواب</v>
      </c>
      <c r="C12" s="16">
        <f>Admin!I11</f>
        <v>0.91666666666666663</v>
      </c>
      <c r="D12" s="37"/>
      <c r="E12" s="39"/>
      <c r="F12" s="37"/>
      <c r="G12" s="39"/>
      <c r="H12" s="37"/>
      <c r="I12" s="39"/>
      <c r="J12" s="37"/>
      <c r="K12" s="39"/>
      <c r="L12" s="37"/>
      <c r="M12" s="39"/>
    </row>
    <row r="13" spans="2:13" ht="17.600000000000001" customHeight="1" x14ac:dyDescent="1"/>
    <row r="14" spans="2:13" ht="28.75" x14ac:dyDescent="1.35">
      <c r="B14" s="44" t="s">
        <v>16</v>
      </c>
      <c r="C14" s="44"/>
      <c r="D14" s="44"/>
    </row>
    <row r="15" spans="2:13" ht="27.9" customHeight="1" x14ac:dyDescent="1.2">
      <c r="B15" s="17" t="s">
        <v>0</v>
      </c>
      <c r="C15" s="45">
        <f>SUM(D3:D12)</f>
        <v>0</v>
      </c>
      <c r="D15" s="45"/>
      <c r="E15" s="20">
        <f>IF(C15=MIN($C$15:$C$19),C15,"")</f>
        <v>0</v>
      </c>
      <c r="F15" s="20">
        <f>IF(C15=MAX($C$15:$C$19),C15,"")</f>
        <v>0</v>
      </c>
    </row>
    <row r="16" spans="2:13" ht="27.9" customHeight="1" x14ac:dyDescent="1.2">
      <c r="B16" s="17" t="s">
        <v>1</v>
      </c>
      <c r="C16" s="45">
        <f>SUM(F3:F12)</f>
        <v>0</v>
      </c>
      <c r="D16" s="45"/>
      <c r="E16" s="20">
        <f t="shared" ref="E16:E19" si="0">IF(C16=MIN($C$15:$C$19),C16,"")</f>
        <v>0</v>
      </c>
      <c r="F16" s="20">
        <f t="shared" ref="F16:F19" si="1">IF(C16=MAX($C$15:$C$19),C16,"")</f>
        <v>0</v>
      </c>
    </row>
    <row r="17" spans="2:6" ht="27.9" customHeight="1" x14ac:dyDescent="1.2">
      <c r="B17" s="17" t="s">
        <v>2</v>
      </c>
      <c r="C17" s="45">
        <f>SUM(H3:H12)</f>
        <v>0</v>
      </c>
      <c r="D17" s="45"/>
      <c r="E17" s="20">
        <f t="shared" si="0"/>
        <v>0</v>
      </c>
      <c r="F17" s="20">
        <f t="shared" si="1"/>
        <v>0</v>
      </c>
    </row>
    <row r="18" spans="2:6" ht="27.9" customHeight="1" x14ac:dyDescent="1.2">
      <c r="B18" s="17" t="s">
        <v>3</v>
      </c>
      <c r="C18" s="45">
        <f>SUM(J3:J12)</f>
        <v>0</v>
      </c>
      <c r="D18" s="45"/>
      <c r="E18" s="20">
        <f t="shared" si="0"/>
        <v>0</v>
      </c>
      <c r="F18" s="20">
        <f t="shared" si="1"/>
        <v>0</v>
      </c>
    </row>
    <row r="19" spans="2:6" ht="27.9" customHeight="1" x14ac:dyDescent="1.2">
      <c r="B19" s="17" t="s">
        <v>4</v>
      </c>
      <c r="C19" s="45">
        <f>SUM(L3:L12)</f>
        <v>0</v>
      </c>
      <c r="D19" s="45"/>
      <c r="E19" s="20">
        <f t="shared" si="0"/>
        <v>0</v>
      </c>
      <c r="F19" s="20">
        <f t="shared" si="1"/>
        <v>0</v>
      </c>
    </row>
    <row r="20" spans="2:6" ht="36" x14ac:dyDescent="1.7">
      <c r="B20" s="17" t="s">
        <v>19</v>
      </c>
      <c r="C20" s="43">
        <f>SUM(C15:D19)</f>
        <v>0</v>
      </c>
      <c r="D20" s="43"/>
    </row>
  </sheetData>
  <mergeCells count="7">
    <mergeCell ref="C20:D20"/>
    <mergeCell ref="B14:D14"/>
    <mergeCell ref="C15:D15"/>
    <mergeCell ref="C16:D16"/>
    <mergeCell ref="C17:D17"/>
    <mergeCell ref="C18:D18"/>
    <mergeCell ref="C19:D19"/>
  </mergeCells>
  <pageMargins left="0.25" right="0.25" top="0.17" bottom="0.03" header="0.1" footer="0.03"/>
  <pageSetup paperSize="9" orientation="landscape" horizontalDpi="0" verticalDpi="0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FFAF6F-9C70-4EAB-A404-8FFD57AA57BC}">
  <dimension ref="B1:M20"/>
  <sheetViews>
    <sheetView showGridLines="0" rightToLeft="1" zoomScale="85" zoomScaleNormal="85" workbookViewId="0">
      <selection activeCell="S11" sqref="S11"/>
    </sheetView>
  </sheetViews>
  <sheetFormatPr defaultRowHeight="20.6" x14ac:dyDescent="1"/>
  <cols>
    <col min="1" max="1" width="1.4609375" style="1" customWidth="1"/>
    <col min="2" max="2" width="28.15234375" style="1" customWidth="1"/>
    <col min="3" max="3" width="7.61328125" style="1" bestFit="1" customWidth="1"/>
    <col min="4" max="4" width="4.4609375" style="1" customWidth="1"/>
    <col min="5" max="5" width="16.4609375" style="1" customWidth="1"/>
    <col min="6" max="6" width="4.4609375" style="1" customWidth="1"/>
    <col min="7" max="7" width="16.4609375" style="1" customWidth="1"/>
    <col min="8" max="8" width="4.4609375" style="1" customWidth="1"/>
    <col min="9" max="9" width="16.4609375" style="1" customWidth="1"/>
    <col min="10" max="10" width="4.4609375" style="1" customWidth="1"/>
    <col min="11" max="11" width="16.4609375" style="1" customWidth="1"/>
    <col min="12" max="12" width="4.4609375" style="1" customWidth="1"/>
    <col min="13" max="13" width="16.4609375" style="1" customWidth="1"/>
    <col min="14" max="16384" width="9.23046875" style="1"/>
  </cols>
  <sheetData>
    <row r="1" spans="2:13" ht="35.25" customHeight="1" x14ac:dyDescent="1.7">
      <c r="B1" s="23" t="s">
        <v>20</v>
      </c>
      <c r="C1" s="24" t="str">
        <f>Admin!L1</f>
        <v>آفیس باز</v>
      </c>
      <c r="D1" s="25"/>
      <c r="E1" s="25"/>
      <c r="F1" s="25" t="s">
        <v>27</v>
      </c>
      <c r="G1" s="25"/>
      <c r="H1" s="25"/>
      <c r="I1" s="25"/>
      <c r="J1" s="25"/>
      <c r="K1" s="25"/>
      <c r="L1" s="25"/>
      <c r="M1" s="25"/>
    </row>
    <row r="2" spans="2:13" s="19" customFormat="1" ht="34.75" customHeight="1" x14ac:dyDescent="0.4">
      <c r="B2" s="18" t="s">
        <v>6</v>
      </c>
      <c r="C2" s="33" t="s">
        <v>5</v>
      </c>
      <c r="D2" s="32" t="s">
        <v>18</v>
      </c>
      <c r="E2" s="18" t="s">
        <v>0</v>
      </c>
      <c r="F2" s="32" t="s">
        <v>18</v>
      </c>
      <c r="G2" s="18" t="s">
        <v>1</v>
      </c>
      <c r="H2" s="32" t="s">
        <v>18</v>
      </c>
      <c r="I2" s="18" t="s">
        <v>2</v>
      </c>
      <c r="J2" s="32" t="s">
        <v>18</v>
      </c>
      <c r="K2" s="18" t="s">
        <v>3</v>
      </c>
      <c r="L2" s="32" t="s">
        <v>18</v>
      </c>
      <c r="M2" s="18" t="s">
        <v>4</v>
      </c>
    </row>
    <row r="3" spans="2:13" ht="24" customHeight="1" x14ac:dyDescent="1">
      <c r="B3" s="2" t="str">
        <f>Admin!H2</f>
        <v>بیدار شدن</v>
      </c>
      <c r="C3" s="16">
        <f>Admin!I2</f>
        <v>0.29166666666666669</v>
      </c>
      <c r="D3" s="37"/>
      <c r="E3" s="39"/>
      <c r="F3" s="37"/>
      <c r="G3" s="39"/>
      <c r="H3" s="37"/>
      <c r="I3" s="39"/>
      <c r="J3" s="37"/>
      <c r="K3" s="39"/>
      <c r="L3" s="37"/>
      <c r="M3" s="39"/>
    </row>
    <row r="4" spans="2:13" ht="24" customHeight="1" x14ac:dyDescent="1">
      <c r="B4" s="2" t="str">
        <f>Admin!H3</f>
        <v>شستن دست و صورت و صبحانه</v>
      </c>
      <c r="C4" s="16">
        <f>Admin!I3</f>
        <v>0.2951388888888889</v>
      </c>
      <c r="D4" s="37"/>
      <c r="E4" s="39"/>
      <c r="F4" s="37"/>
      <c r="G4" s="39"/>
      <c r="H4" s="37"/>
      <c r="I4" s="39"/>
      <c r="J4" s="37"/>
      <c r="K4" s="39"/>
      <c r="L4" s="37"/>
      <c r="M4" s="39"/>
    </row>
    <row r="5" spans="2:13" ht="24" customHeight="1" x14ac:dyDescent="1">
      <c r="B5" s="2" t="str">
        <f>Admin!H4</f>
        <v>پوشیدن لباس و خروج برای مدرسه</v>
      </c>
      <c r="C5" s="16">
        <f>Admin!I4</f>
        <v>0.3125</v>
      </c>
      <c r="D5" s="37"/>
      <c r="E5" s="39"/>
      <c r="F5" s="37"/>
      <c r="G5" s="39"/>
      <c r="H5" s="37"/>
      <c r="I5" s="39"/>
      <c r="J5" s="37"/>
      <c r="K5" s="39"/>
      <c r="L5" s="37"/>
      <c r="M5" s="39"/>
    </row>
    <row r="6" spans="2:13" ht="24" customHeight="1" x14ac:dyDescent="1">
      <c r="B6" s="2" t="str">
        <f>Admin!H5</f>
        <v>برگشت از مدرسه</v>
      </c>
      <c r="C6" s="16">
        <f>Admin!I5</f>
        <v>0.54166666666666663</v>
      </c>
      <c r="D6" s="37"/>
      <c r="E6" s="39"/>
      <c r="F6" s="37"/>
      <c r="G6" s="39"/>
      <c r="H6" s="37"/>
      <c r="I6" s="39"/>
      <c r="J6" s="37"/>
      <c r="K6" s="39"/>
      <c r="L6" s="37"/>
      <c r="M6" s="39"/>
    </row>
    <row r="7" spans="2:13" ht="24" customHeight="1" x14ac:dyDescent="1">
      <c r="B7" s="2" t="str">
        <f>Admin!H6</f>
        <v>خوردن ناهار</v>
      </c>
      <c r="C7" s="16">
        <f>Admin!I6</f>
        <v>0.57291666666666663</v>
      </c>
      <c r="D7" s="37"/>
      <c r="E7" s="39"/>
      <c r="F7" s="37"/>
      <c r="G7" s="39"/>
      <c r="H7" s="37"/>
      <c r="I7" s="39"/>
      <c r="J7" s="37"/>
      <c r="K7" s="39"/>
      <c r="L7" s="37"/>
      <c r="M7" s="39"/>
    </row>
    <row r="8" spans="2:13" ht="24" customHeight="1" x14ac:dyDescent="1">
      <c r="B8" s="2" t="str">
        <f>Admin!H7</f>
        <v xml:space="preserve">استراحت و بازی </v>
      </c>
      <c r="C8" s="16">
        <f>Admin!I7</f>
        <v>0.625</v>
      </c>
      <c r="D8" s="37"/>
      <c r="E8" s="39"/>
      <c r="F8" s="37"/>
      <c r="G8" s="39"/>
      <c r="H8" s="37"/>
      <c r="I8" s="39"/>
      <c r="J8" s="37"/>
      <c r="K8" s="39"/>
      <c r="L8" s="37"/>
      <c r="M8" s="39"/>
    </row>
    <row r="9" spans="2:13" ht="24" customHeight="1" x14ac:dyDescent="1">
      <c r="B9" s="2" t="str">
        <f>Admin!H8</f>
        <v xml:space="preserve">انجام تکالیف </v>
      </c>
      <c r="C9" s="16">
        <f>Admin!I8</f>
        <v>0.70833333333333337</v>
      </c>
      <c r="D9" s="37"/>
      <c r="E9" s="39"/>
      <c r="F9" s="37"/>
      <c r="G9" s="39"/>
      <c r="H9" s="37"/>
      <c r="I9" s="39"/>
      <c r="J9" s="37"/>
      <c r="K9" s="39"/>
      <c r="L9" s="37"/>
      <c r="M9" s="39"/>
    </row>
    <row r="10" spans="2:13" ht="24" customHeight="1" x14ac:dyDescent="1">
      <c r="B10" s="2" t="str">
        <f>Admin!H9</f>
        <v>خواندن کتاب و زمان آزاد</v>
      </c>
      <c r="C10" s="16">
        <f>Admin!I9</f>
        <v>0.79166666666666663</v>
      </c>
      <c r="D10" s="37"/>
      <c r="E10" s="39"/>
      <c r="F10" s="37"/>
      <c r="G10" s="39"/>
      <c r="H10" s="37"/>
      <c r="I10" s="39"/>
      <c r="J10" s="37"/>
      <c r="K10" s="39"/>
      <c r="L10" s="37"/>
      <c r="M10" s="39"/>
    </row>
    <row r="11" spans="2:13" ht="24" customHeight="1" x14ac:dyDescent="1">
      <c r="B11" s="2" t="str">
        <f>Admin!H10</f>
        <v>خوردن شام</v>
      </c>
      <c r="C11" s="16">
        <f>Admin!I10</f>
        <v>0.875</v>
      </c>
      <c r="D11" s="37"/>
      <c r="E11" s="39"/>
      <c r="F11" s="37"/>
      <c r="G11" s="39"/>
      <c r="H11" s="37"/>
      <c r="I11" s="39"/>
      <c r="J11" s="37"/>
      <c r="K11" s="39"/>
      <c r="L11" s="37"/>
      <c r="M11" s="39"/>
    </row>
    <row r="12" spans="2:13" ht="24" customHeight="1" x14ac:dyDescent="1">
      <c r="B12" s="2" t="str">
        <f>Admin!H11</f>
        <v>خواب</v>
      </c>
      <c r="C12" s="16">
        <f>Admin!I11</f>
        <v>0.91666666666666663</v>
      </c>
      <c r="D12" s="37"/>
      <c r="E12" s="39"/>
      <c r="F12" s="37"/>
      <c r="G12" s="39"/>
      <c r="H12" s="37"/>
      <c r="I12" s="39"/>
      <c r="J12" s="37"/>
      <c r="K12" s="39"/>
      <c r="L12" s="37"/>
      <c r="M12" s="39"/>
    </row>
    <row r="13" spans="2:13" ht="17.600000000000001" customHeight="1" x14ac:dyDescent="1"/>
    <row r="14" spans="2:13" ht="28.75" x14ac:dyDescent="1.35">
      <c r="B14" s="44" t="s">
        <v>16</v>
      </c>
      <c r="C14" s="44"/>
      <c r="D14" s="44"/>
    </row>
    <row r="15" spans="2:13" ht="27.9" customHeight="1" x14ac:dyDescent="1.2">
      <c r="B15" s="17" t="s">
        <v>0</v>
      </c>
      <c r="C15" s="45">
        <f>SUM(D3:D12)</f>
        <v>0</v>
      </c>
      <c r="D15" s="45"/>
      <c r="E15" s="20">
        <f>IF(C15=MIN($C$15:$C$19),C15,"")</f>
        <v>0</v>
      </c>
      <c r="F15" s="20">
        <f>IF(C15=MAX($C$15:$C$19),C15,"")</f>
        <v>0</v>
      </c>
    </row>
    <row r="16" spans="2:13" ht="27.9" customHeight="1" x14ac:dyDescent="1.2">
      <c r="B16" s="17" t="s">
        <v>1</v>
      </c>
      <c r="C16" s="45">
        <f>SUM(F3:F12)</f>
        <v>0</v>
      </c>
      <c r="D16" s="45"/>
      <c r="E16" s="20">
        <f t="shared" ref="E16:E19" si="0">IF(C16=MIN($C$15:$C$19),C16,"")</f>
        <v>0</v>
      </c>
      <c r="F16" s="20">
        <f t="shared" ref="F16:F19" si="1">IF(C16=MAX($C$15:$C$19),C16,"")</f>
        <v>0</v>
      </c>
    </row>
    <row r="17" spans="2:6" ht="27.9" customHeight="1" x14ac:dyDescent="1.2">
      <c r="B17" s="17" t="s">
        <v>2</v>
      </c>
      <c r="C17" s="45">
        <f>SUM(H3:H12)</f>
        <v>0</v>
      </c>
      <c r="D17" s="45"/>
      <c r="E17" s="20">
        <f t="shared" si="0"/>
        <v>0</v>
      </c>
      <c r="F17" s="20">
        <f t="shared" si="1"/>
        <v>0</v>
      </c>
    </row>
    <row r="18" spans="2:6" ht="27.9" customHeight="1" x14ac:dyDescent="1.2">
      <c r="B18" s="17" t="s">
        <v>3</v>
      </c>
      <c r="C18" s="45">
        <f>SUM(J3:J12)</f>
        <v>0</v>
      </c>
      <c r="D18" s="45"/>
      <c r="E18" s="20">
        <f t="shared" si="0"/>
        <v>0</v>
      </c>
      <c r="F18" s="20">
        <f t="shared" si="1"/>
        <v>0</v>
      </c>
    </row>
    <row r="19" spans="2:6" ht="27.9" customHeight="1" x14ac:dyDescent="1.2">
      <c r="B19" s="17" t="s">
        <v>4</v>
      </c>
      <c r="C19" s="45">
        <f>SUM(L3:L12)</f>
        <v>0</v>
      </c>
      <c r="D19" s="45"/>
      <c r="E19" s="20">
        <f t="shared" si="0"/>
        <v>0</v>
      </c>
      <c r="F19" s="20">
        <f t="shared" si="1"/>
        <v>0</v>
      </c>
    </row>
    <row r="20" spans="2:6" ht="36" x14ac:dyDescent="1.7">
      <c r="B20" s="17" t="s">
        <v>19</v>
      </c>
      <c r="C20" s="43">
        <f>SUM(C15:D19)</f>
        <v>0</v>
      </c>
      <c r="D20" s="43"/>
    </row>
  </sheetData>
  <mergeCells count="7">
    <mergeCell ref="C20:D20"/>
    <mergeCell ref="B14:D14"/>
    <mergeCell ref="C15:D15"/>
    <mergeCell ref="C16:D16"/>
    <mergeCell ref="C17:D17"/>
    <mergeCell ref="C18:D18"/>
    <mergeCell ref="C19:D19"/>
  </mergeCells>
  <pageMargins left="0.25" right="0.25" top="0.17" bottom="0.03" header="0.1" footer="0.03"/>
  <pageSetup paperSize="9" orientation="landscape" horizontalDpi="0" verticalDpi="0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A16E71-993E-4751-85D8-D15A5289A6AD}">
  <dimension ref="B1:M20"/>
  <sheetViews>
    <sheetView showGridLines="0" rightToLeft="1" zoomScale="85" zoomScaleNormal="85" workbookViewId="0">
      <selection activeCell="S11" sqref="S11"/>
    </sheetView>
  </sheetViews>
  <sheetFormatPr defaultRowHeight="20.6" x14ac:dyDescent="1"/>
  <cols>
    <col min="1" max="1" width="1.4609375" style="1" customWidth="1"/>
    <col min="2" max="2" width="28.15234375" style="1" customWidth="1"/>
    <col min="3" max="3" width="7.61328125" style="1" bestFit="1" customWidth="1"/>
    <col min="4" max="4" width="4.4609375" style="1" customWidth="1"/>
    <col min="5" max="5" width="16.4609375" style="1" customWidth="1"/>
    <col min="6" max="6" width="4.4609375" style="1" customWidth="1"/>
    <col min="7" max="7" width="16.4609375" style="1" customWidth="1"/>
    <col min="8" max="8" width="4.4609375" style="1" customWidth="1"/>
    <col min="9" max="9" width="16.4609375" style="1" customWidth="1"/>
    <col min="10" max="10" width="4.4609375" style="1" customWidth="1"/>
    <col min="11" max="11" width="16.4609375" style="1" customWidth="1"/>
    <col min="12" max="12" width="4.4609375" style="1" customWidth="1"/>
    <col min="13" max="13" width="16.4609375" style="1" customWidth="1"/>
    <col min="14" max="16384" width="9.23046875" style="1"/>
  </cols>
  <sheetData>
    <row r="1" spans="2:13" ht="35.25" customHeight="1" x14ac:dyDescent="1.7">
      <c r="B1" s="23" t="s">
        <v>20</v>
      </c>
      <c r="C1" s="24" t="str">
        <f>Admin!L1</f>
        <v>آفیس باز</v>
      </c>
      <c r="D1" s="25"/>
      <c r="E1" s="25"/>
      <c r="F1" s="25" t="s">
        <v>28</v>
      </c>
      <c r="G1" s="25"/>
      <c r="H1" s="25"/>
      <c r="I1" s="25"/>
      <c r="J1" s="25"/>
      <c r="K1" s="25"/>
      <c r="L1" s="25"/>
      <c r="M1" s="25"/>
    </row>
    <row r="2" spans="2:13" s="19" customFormat="1" ht="34.75" customHeight="1" x14ac:dyDescent="0.4">
      <c r="B2" s="18" t="s">
        <v>6</v>
      </c>
      <c r="C2" s="33" t="s">
        <v>5</v>
      </c>
      <c r="D2" s="32" t="s">
        <v>18</v>
      </c>
      <c r="E2" s="18" t="s">
        <v>0</v>
      </c>
      <c r="F2" s="32" t="s">
        <v>18</v>
      </c>
      <c r="G2" s="18" t="s">
        <v>1</v>
      </c>
      <c r="H2" s="32" t="s">
        <v>18</v>
      </c>
      <c r="I2" s="18" t="s">
        <v>2</v>
      </c>
      <c r="J2" s="32" t="s">
        <v>18</v>
      </c>
      <c r="K2" s="18" t="s">
        <v>3</v>
      </c>
      <c r="L2" s="32" t="s">
        <v>18</v>
      </c>
      <c r="M2" s="18" t="s">
        <v>4</v>
      </c>
    </row>
    <row r="3" spans="2:13" ht="24" customHeight="1" x14ac:dyDescent="1">
      <c r="B3" s="2" t="str">
        <f>Admin!H2</f>
        <v>بیدار شدن</v>
      </c>
      <c r="C3" s="16">
        <f>Admin!I2</f>
        <v>0.29166666666666669</v>
      </c>
      <c r="D3" s="37"/>
      <c r="E3" s="39"/>
      <c r="F3" s="37"/>
      <c r="G3" s="39"/>
      <c r="H3" s="37"/>
      <c r="I3" s="39"/>
      <c r="J3" s="37"/>
      <c r="K3" s="39"/>
      <c r="L3" s="37"/>
      <c r="M3" s="39"/>
    </row>
    <row r="4" spans="2:13" ht="24" customHeight="1" x14ac:dyDescent="1">
      <c r="B4" s="2" t="str">
        <f>Admin!H3</f>
        <v>شستن دست و صورت و صبحانه</v>
      </c>
      <c r="C4" s="16">
        <f>Admin!I3</f>
        <v>0.2951388888888889</v>
      </c>
      <c r="D4" s="37"/>
      <c r="E4" s="39"/>
      <c r="F4" s="37"/>
      <c r="G4" s="39"/>
      <c r="H4" s="37"/>
      <c r="I4" s="39"/>
      <c r="J4" s="37"/>
      <c r="K4" s="39"/>
      <c r="L4" s="37"/>
      <c r="M4" s="39"/>
    </row>
    <row r="5" spans="2:13" ht="24" customHeight="1" x14ac:dyDescent="1">
      <c r="B5" s="2" t="str">
        <f>Admin!H4</f>
        <v>پوشیدن لباس و خروج برای مدرسه</v>
      </c>
      <c r="C5" s="16">
        <f>Admin!I4</f>
        <v>0.3125</v>
      </c>
      <c r="D5" s="37"/>
      <c r="E5" s="39"/>
      <c r="F5" s="37"/>
      <c r="G5" s="39"/>
      <c r="H5" s="37"/>
      <c r="I5" s="39"/>
      <c r="J5" s="37"/>
      <c r="K5" s="39"/>
      <c r="L5" s="37"/>
      <c r="M5" s="39"/>
    </row>
    <row r="6" spans="2:13" ht="24" customHeight="1" x14ac:dyDescent="1">
      <c r="B6" s="2" t="str">
        <f>Admin!H5</f>
        <v>برگشت از مدرسه</v>
      </c>
      <c r="C6" s="16">
        <f>Admin!I5</f>
        <v>0.54166666666666663</v>
      </c>
      <c r="D6" s="37"/>
      <c r="E6" s="39"/>
      <c r="F6" s="37"/>
      <c r="G6" s="39"/>
      <c r="H6" s="37"/>
      <c r="I6" s="39"/>
      <c r="J6" s="37"/>
      <c r="K6" s="39"/>
      <c r="L6" s="37"/>
      <c r="M6" s="39"/>
    </row>
    <row r="7" spans="2:13" ht="24" customHeight="1" x14ac:dyDescent="1">
      <c r="B7" s="2" t="str">
        <f>Admin!H6</f>
        <v>خوردن ناهار</v>
      </c>
      <c r="C7" s="16">
        <f>Admin!I6</f>
        <v>0.57291666666666663</v>
      </c>
      <c r="D7" s="37"/>
      <c r="E7" s="39"/>
      <c r="F7" s="37"/>
      <c r="G7" s="39"/>
      <c r="H7" s="37"/>
      <c r="I7" s="39"/>
      <c r="J7" s="37"/>
      <c r="K7" s="39"/>
      <c r="L7" s="37"/>
      <c r="M7" s="39"/>
    </row>
    <row r="8" spans="2:13" ht="24" customHeight="1" x14ac:dyDescent="1">
      <c r="B8" s="2" t="str">
        <f>Admin!H7</f>
        <v xml:space="preserve">استراحت و بازی </v>
      </c>
      <c r="C8" s="16">
        <f>Admin!I7</f>
        <v>0.625</v>
      </c>
      <c r="D8" s="37"/>
      <c r="E8" s="39"/>
      <c r="F8" s="37"/>
      <c r="G8" s="39"/>
      <c r="H8" s="37"/>
      <c r="I8" s="39"/>
      <c r="J8" s="37"/>
      <c r="K8" s="39"/>
      <c r="L8" s="37"/>
      <c r="M8" s="39"/>
    </row>
    <row r="9" spans="2:13" ht="24" customHeight="1" x14ac:dyDescent="1">
      <c r="B9" s="2" t="str">
        <f>Admin!H8</f>
        <v xml:space="preserve">انجام تکالیف </v>
      </c>
      <c r="C9" s="16">
        <f>Admin!I8</f>
        <v>0.70833333333333337</v>
      </c>
      <c r="D9" s="37"/>
      <c r="E9" s="39"/>
      <c r="F9" s="37"/>
      <c r="G9" s="39"/>
      <c r="H9" s="37"/>
      <c r="I9" s="39"/>
      <c r="J9" s="37"/>
      <c r="K9" s="39"/>
      <c r="L9" s="37"/>
      <c r="M9" s="39"/>
    </row>
    <row r="10" spans="2:13" ht="24" customHeight="1" x14ac:dyDescent="1">
      <c r="B10" s="2" t="str">
        <f>Admin!H9</f>
        <v>خواندن کتاب و زمان آزاد</v>
      </c>
      <c r="C10" s="16">
        <f>Admin!I9</f>
        <v>0.79166666666666663</v>
      </c>
      <c r="D10" s="37"/>
      <c r="E10" s="39"/>
      <c r="F10" s="37"/>
      <c r="G10" s="39"/>
      <c r="H10" s="37"/>
      <c r="I10" s="39"/>
      <c r="J10" s="37"/>
      <c r="K10" s="39"/>
      <c r="L10" s="37"/>
      <c r="M10" s="39"/>
    </row>
    <row r="11" spans="2:13" ht="24" customHeight="1" x14ac:dyDescent="1">
      <c r="B11" s="2" t="str">
        <f>Admin!H10</f>
        <v>خوردن شام</v>
      </c>
      <c r="C11" s="16">
        <f>Admin!I10</f>
        <v>0.875</v>
      </c>
      <c r="D11" s="37"/>
      <c r="E11" s="39"/>
      <c r="F11" s="37"/>
      <c r="G11" s="39"/>
      <c r="H11" s="37"/>
      <c r="I11" s="39"/>
      <c r="J11" s="37"/>
      <c r="K11" s="39"/>
      <c r="L11" s="37"/>
      <c r="M11" s="39"/>
    </row>
    <row r="12" spans="2:13" ht="24" customHeight="1" x14ac:dyDescent="1">
      <c r="B12" s="2" t="str">
        <f>Admin!H11</f>
        <v>خواب</v>
      </c>
      <c r="C12" s="16">
        <f>Admin!I11</f>
        <v>0.91666666666666663</v>
      </c>
      <c r="D12" s="37"/>
      <c r="E12" s="39"/>
      <c r="F12" s="37"/>
      <c r="G12" s="39"/>
      <c r="H12" s="37"/>
      <c r="I12" s="39"/>
      <c r="J12" s="37"/>
      <c r="K12" s="39"/>
      <c r="L12" s="37"/>
      <c r="M12" s="39"/>
    </row>
    <row r="13" spans="2:13" ht="17.600000000000001" customHeight="1" x14ac:dyDescent="1"/>
    <row r="14" spans="2:13" ht="28.75" x14ac:dyDescent="1.35">
      <c r="B14" s="44" t="s">
        <v>16</v>
      </c>
      <c r="C14" s="44"/>
      <c r="D14" s="44"/>
    </row>
    <row r="15" spans="2:13" ht="27.9" customHeight="1" x14ac:dyDescent="1.2">
      <c r="B15" s="17" t="s">
        <v>0</v>
      </c>
      <c r="C15" s="45">
        <f>SUM(D3:D12)</f>
        <v>0</v>
      </c>
      <c r="D15" s="45"/>
      <c r="E15" s="20">
        <f>IF(C15=MIN($C$15:$C$19),C15,"")</f>
        <v>0</v>
      </c>
      <c r="F15" s="20">
        <f>IF(C15=MAX($C$15:$C$19),C15,"")</f>
        <v>0</v>
      </c>
    </row>
    <row r="16" spans="2:13" ht="27.9" customHeight="1" x14ac:dyDescent="1.2">
      <c r="B16" s="17" t="s">
        <v>1</v>
      </c>
      <c r="C16" s="45">
        <f>SUM(F3:F12)</f>
        <v>0</v>
      </c>
      <c r="D16" s="45"/>
      <c r="E16" s="20">
        <f t="shared" ref="E16:E19" si="0">IF(C16=MIN($C$15:$C$19),C16,"")</f>
        <v>0</v>
      </c>
      <c r="F16" s="20">
        <f t="shared" ref="F16:F19" si="1">IF(C16=MAX($C$15:$C$19),C16,"")</f>
        <v>0</v>
      </c>
    </row>
    <row r="17" spans="2:6" ht="27.9" customHeight="1" x14ac:dyDescent="1.2">
      <c r="B17" s="17" t="s">
        <v>2</v>
      </c>
      <c r="C17" s="45">
        <f>SUM(H3:H12)</f>
        <v>0</v>
      </c>
      <c r="D17" s="45"/>
      <c r="E17" s="20">
        <f t="shared" si="0"/>
        <v>0</v>
      </c>
      <c r="F17" s="20">
        <f t="shared" si="1"/>
        <v>0</v>
      </c>
    </row>
    <row r="18" spans="2:6" ht="27.9" customHeight="1" x14ac:dyDescent="1.2">
      <c r="B18" s="17" t="s">
        <v>3</v>
      </c>
      <c r="C18" s="45">
        <f>SUM(J3:J12)</f>
        <v>0</v>
      </c>
      <c r="D18" s="45"/>
      <c r="E18" s="20">
        <f t="shared" si="0"/>
        <v>0</v>
      </c>
      <c r="F18" s="20">
        <f t="shared" si="1"/>
        <v>0</v>
      </c>
    </row>
    <row r="19" spans="2:6" ht="27.9" customHeight="1" x14ac:dyDescent="1.2">
      <c r="B19" s="17" t="s">
        <v>4</v>
      </c>
      <c r="C19" s="45">
        <f>SUM(L3:L12)</f>
        <v>0</v>
      </c>
      <c r="D19" s="45"/>
      <c r="E19" s="20">
        <f t="shared" si="0"/>
        <v>0</v>
      </c>
      <c r="F19" s="20">
        <f t="shared" si="1"/>
        <v>0</v>
      </c>
    </row>
    <row r="20" spans="2:6" ht="36" x14ac:dyDescent="1.7">
      <c r="B20" s="17" t="s">
        <v>19</v>
      </c>
      <c r="C20" s="43">
        <f>SUM(C15:D19)</f>
        <v>0</v>
      </c>
      <c r="D20" s="43"/>
    </row>
  </sheetData>
  <mergeCells count="7">
    <mergeCell ref="C20:D20"/>
    <mergeCell ref="B14:D14"/>
    <mergeCell ref="C15:D15"/>
    <mergeCell ref="C16:D16"/>
    <mergeCell ref="C17:D17"/>
    <mergeCell ref="C18:D18"/>
    <mergeCell ref="C19:D19"/>
  </mergeCells>
  <pageMargins left="0.25" right="0.25" top="0.17" bottom="0.03" header="0.1" footer="0.03"/>
  <pageSetup paperSize="9" orientation="landscape" horizontalDpi="0" verticalDpi="0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8911D3-8875-440B-887D-E12EABCED4FC}">
  <dimension ref="B1:M20"/>
  <sheetViews>
    <sheetView showGridLines="0" rightToLeft="1" zoomScale="85" zoomScaleNormal="85" workbookViewId="0">
      <selection activeCell="S11" sqref="S11"/>
    </sheetView>
  </sheetViews>
  <sheetFormatPr defaultRowHeight="20.6" x14ac:dyDescent="1"/>
  <cols>
    <col min="1" max="1" width="1.4609375" style="1" customWidth="1"/>
    <col min="2" max="2" width="28.15234375" style="1" customWidth="1"/>
    <col min="3" max="3" width="7.61328125" style="1" bestFit="1" customWidth="1"/>
    <col min="4" max="4" width="4.4609375" style="1" customWidth="1"/>
    <col min="5" max="5" width="16.4609375" style="1" customWidth="1"/>
    <col min="6" max="6" width="4.4609375" style="1" customWidth="1"/>
    <col min="7" max="7" width="16.4609375" style="1" customWidth="1"/>
    <col min="8" max="8" width="4.4609375" style="1" customWidth="1"/>
    <col min="9" max="9" width="16.4609375" style="1" customWidth="1"/>
    <col min="10" max="10" width="4.4609375" style="1" customWidth="1"/>
    <col min="11" max="11" width="16.4609375" style="1" customWidth="1"/>
    <col min="12" max="12" width="4.4609375" style="1" customWidth="1"/>
    <col min="13" max="13" width="16.4609375" style="1" customWidth="1"/>
    <col min="14" max="16384" width="9.23046875" style="1"/>
  </cols>
  <sheetData>
    <row r="1" spans="2:13" ht="35.25" customHeight="1" x14ac:dyDescent="1.7">
      <c r="B1" s="23" t="s">
        <v>20</v>
      </c>
      <c r="C1" s="24" t="str">
        <f>Admin!L1</f>
        <v>آفیس باز</v>
      </c>
      <c r="D1" s="25"/>
      <c r="E1" s="25"/>
      <c r="F1" s="25" t="s">
        <v>29</v>
      </c>
      <c r="G1" s="25"/>
      <c r="H1" s="25"/>
      <c r="I1" s="25"/>
      <c r="J1" s="25"/>
      <c r="K1" s="25"/>
      <c r="L1" s="25"/>
      <c r="M1" s="25"/>
    </row>
    <row r="2" spans="2:13" s="19" customFormat="1" ht="34.75" customHeight="1" x14ac:dyDescent="0.4">
      <c r="B2" s="18" t="s">
        <v>6</v>
      </c>
      <c r="C2" s="33" t="s">
        <v>5</v>
      </c>
      <c r="D2" s="32" t="s">
        <v>18</v>
      </c>
      <c r="E2" s="18" t="s">
        <v>0</v>
      </c>
      <c r="F2" s="32" t="s">
        <v>18</v>
      </c>
      <c r="G2" s="18" t="s">
        <v>1</v>
      </c>
      <c r="H2" s="32" t="s">
        <v>18</v>
      </c>
      <c r="I2" s="18" t="s">
        <v>2</v>
      </c>
      <c r="J2" s="32" t="s">
        <v>18</v>
      </c>
      <c r="K2" s="18" t="s">
        <v>3</v>
      </c>
      <c r="L2" s="32" t="s">
        <v>18</v>
      </c>
      <c r="M2" s="18" t="s">
        <v>4</v>
      </c>
    </row>
    <row r="3" spans="2:13" ht="24" customHeight="1" x14ac:dyDescent="1">
      <c r="B3" s="2" t="str">
        <f>Admin!H2</f>
        <v>بیدار شدن</v>
      </c>
      <c r="C3" s="16">
        <f>Admin!I2</f>
        <v>0.29166666666666669</v>
      </c>
      <c r="D3" s="37"/>
      <c r="E3" s="39"/>
      <c r="F3" s="37"/>
      <c r="G3" s="39"/>
      <c r="H3" s="37"/>
      <c r="I3" s="39"/>
      <c r="J3" s="37"/>
      <c r="K3" s="39"/>
      <c r="L3" s="37"/>
      <c r="M3" s="39"/>
    </row>
    <row r="4" spans="2:13" ht="24" customHeight="1" x14ac:dyDescent="1">
      <c r="B4" s="2" t="str">
        <f>Admin!H3</f>
        <v>شستن دست و صورت و صبحانه</v>
      </c>
      <c r="C4" s="16">
        <f>Admin!I3</f>
        <v>0.2951388888888889</v>
      </c>
      <c r="D4" s="37"/>
      <c r="E4" s="39"/>
      <c r="F4" s="37"/>
      <c r="G4" s="39"/>
      <c r="H4" s="37"/>
      <c r="I4" s="39"/>
      <c r="J4" s="37"/>
      <c r="K4" s="39"/>
      <c r="L4" s="37"/>
      <c r="M4" s="39"/>
    </row>
    <row r="5" spans="2:13" ht="24" customHeight="1" x14ac:dyDescent="1">
      <c r="B5" s="2" t="str">
        <f>Admin!H4</f>
        <v>پوشیدن لباس و خروج برای مدرسه</v>
      </c>
      <c r="C5" s="16">
        <f>Admin!I4</f>
        <v>0.3125</v>
      </c>
      <c r="D5" s="37"/>
      <c r="E5" s="39"/>
      <c r="F5" s="37"/>
      <c r="G5" s="39"/>
      <c r="H5" s="37"/>
      <c r="I5" s="39"/>
      <c r="J5" s="37"/>
      <c r="K5" s="39"/>
      <c r="L5" s="37"/>
      <c r="M5" s="39"/>
    </row>
    <row r="6" spans="2:13" ht="24" customHeight="1" x14ac:dyDescent="1">
      <c r="B6" s="2" t="str">
        <f>Admin!H5</f>
        <v>برگشت از مدرسه</v>
      </c>
      <c r="C6" s="16">
        <f>Admin!I5</f>
        <v>0.54166666666666663</v>
      </c>
      <c r="D6" s="37"/>
      <c r="E6" s="39"/>
      <c r="F6" s="37"/>
      <c r="G6" s="39"/>
      <c r="H6" s="37"/>
      <c r="I6" s="39"/>
      <c r="J6" s="37"/>
      <c r="K6" s="39"/>
      <c r="L6" s="37"/>
      <c r="M6" s="39"/>
    </row>
    <row r="7" spans="2:13" ht="24" customHeight="1" x14ac:dyDescent="1">
      <c r="B7" s="2" t="str">
        <f>Admin!H6</f>
        <v>خوردن ناهار</v>
      </c>
      <c r="C7" s="16">
        <f>Admin!I6</f>
        <v>0.57291666666666663</v>
      </c>
      <c r="D7" s="37"/>
      <c r="E7" s="39"/>
      <c r="F7" s="37"/>
      <c r="G7" s="39"/>
      <c r="H7" s="37"/>
      <c r="I7" s="39"/>
      <c r="J7" s="37"/>
      <c r="K7" s="39"/>
      <c r="L7" s="37"/>
      <c r="M7" s="39"/>
    </row>
    <row r="8" spans="2:13" ht="24" customHeight="1" x14ac:dyDescent="1">
      <c r="B8" s="2" t="str">
        <f>Admin!H7</f>
        <v xml:space="preserve">استراحت و بازی </v>
      </c>
      <c r="C8" s="16">
        <f>Admin!I7</f>
        <v>0.625</v>
      </c>
      <c r="D8" s="37"/>
      <c r="E8" s="39"/>
      <c r="F8" s="37"/>
      <c r="G8" s="39"/>
      <c r="H8" s="37"/>
      <c r="I8" s="39"/>
      <c r="J8" s="37"/>
      <c r="K8" s="39"/>
      <c r="L8" s="37"/>
      <c r="M8" s="39"/>
    </row>
    <row r="9" spans="2:13" ht="24" customHeight="1" x14ac:dyDescent="1">
      <c r="B9" s="2" t="str">
        <f>Admin!H8</f>
        <v xml:space="preserve">انجام تکالیف </v>
      </c>
      <c r="C9" s="16">
        <f>Admin!I8</f>
        <v>0.70833333333333337</v>
      </c>
      <c r="D9" s="37"/>
      <c r="E9" s="39"/>
      <c r="F9" s="37"/>
      <c r="G9" s="39"/>
      <c r="H9" s="37"/>
      <c r="I9" s="39"/>
      <c r="J9" s="37"/>
      <c r="K9" s="39"/>
      <c r="L9" s="37"/>
      <c r="M9" s="39"/>
    </row>
    <row r="10" spans="2:13" ht="24" customHeight="1" x14ac:dyDescent="1">
      <c r="B10" s="2" t="str">
        <f>Admin!H9</f>
        <v>خواندن کتاب و زمان آزاد</v>
      </c>
      <c r="C10" s="16">
        <f>Admin!I9</f>
        <v>0.79166666666666663</v>
      </c>
      <c r="D10" s="37"/>
      <c r="E10" s="39"/>
      <c r="F10" s="37"/>
      <c r="G10" s="39"/>
      <c r="H10" s="37"/>
      <c r="I10" s="39"/>
      <c r="J10" s="37"/>
      <c r="K10" s="39"/>
      <c r="L10" s="37"/>
      <c r="M10" s="39"/>
    </row>
    <row r="11" spans="2:13" ht="24" customHeight="1" x14ac:dyDescent="1">
      <c r="B11" s="2" t="str">
        <f>Admin!H10</f>
        <v>خوردن شام</v>
      </c>
      <c r="C11" s="16">
        <f>Admin!I10</f>
        <v>0.875</v>
      </c>
      <c r="D11" s="37"/>
      <c r="E11" s="39"/>
      <c r="F11" s="37"/>
      <c r="G11" s="39"/>
      <c r="H11" s="37"/>
      <c r="I11" s="39"/>
      <c r="J11" s="37"/>
      <c r="K11" s="39"/>
      <c r="L11" s="37"/>
      <c r="M11" s="39"/>
    </row>
    <row r="12" spans="2:13" ht="24" customHeight="1" x14ac:dyDescent="1">
      <c r="B12" s="2" t="str">
        <f>Admin!H11</f>
        <v>خواب</v>
      </c>
      <c r="C12" s="16">
        <f>Admin!I11</f>
        <v>0.91666666666666663</v>
      </c>
      <c r="D12" s="37"/>
      <c r="E12" s="39"/>
      <c r="F12" s="37"/>
      <c r="G12" s="39"/>
      <c r="H12" s="37"/>
      <c r="I12" s="39"/>
      <c r="J12" s="37"/>
      <c r="K12" s="39"/>
      <c r="L12" s="37"/>
      <c r="M12" s="39"/>
    </row>
    <row r="13" spans="2:13" ht="17.600000000000001" customHeight="1" x14ac:dyDescent="1"/>
    <row r="14" spans="2:13" ht="28.75" x14ac:dyDescent="1.35">
      <c r="B14" s="44" t="s">
        <v>16</v>
      </c>
      <c r="C14" s="44"/>
      <c r="D14" s="44"/>
    </row>
    <row r="15" spans="2:13" ht="27.9" customHeight="1" x14ac:dyDescent="1.2">
      <c r="B15" s="17" t="s">
        <v>0</v>
      </c>
      <c r="C15" s="45">
        <f>SUM(D3:D12)</f>
        <v>0</v>
      </c>
      <c r="D15" s="45"/>
      <c r="E15" s="20">
        <f>IF(C15=MIN($C$15:$C$19),C15,"")</f>
        <v>0</v>
      </c>
      <c r="F15" s="20">
        <f>IF(C15=MAX($C$15:$C$19),C15,"")</f>
        <v>0</v>
      </c>
    </row>
    <row r="16" spans="2:13" ht="27.9" customHeight="1" x14ac:dyDescent="1.2">
      <c r="B16" s="17" t="s">
        <v>1</v>
      </c>
      <c r="C16" s="45">
        <f>SUM(F3:F12)</f>
        <v>0</v>
      </c>
      <c r="D16" s="45"/>
      <c r="E16" s="20">
        <f t="shared" ref="E16:E19" si="0">IF(C16=MIN($C$15:$C$19),C16,"")</f>
        <v>0</v>
      </c>
      <c r="F16" s="20">
        <f t="shared" ref="F16:F19" si="1">IF(C16=MAX($C$15:$C$19),C16,"")</f>
        <v>0</v>
      </c>
    </row>
    <row r="17" spans="2:6" ht="27.9" customHeight="1" x14ac:dyDescent="1.2">
      <c r="B17" s="17" t="s">
        <v>2</v>
      </c>
      <c r="C17" s="45">
        <f>SUM(H3:H12)</f>
        <v>0</v>
      </c>
      <c r="D17" s="45"/>
      <c r="E17" s="20">
        <f t="shared" si="0"/>
        <v>0</v>
      </c>
      <c r="F17" s="20">
        <f t="shared" si="1"/>
        <v>0</v>
      </c>
    </row>
    <row r="18" spans="2:6" ht="27.9" customHeight="1" x14ac:dyDescent="1.2">
      <c r="B18" s="17" t="s">
        <v>3</v>
      </c>
      <c r="C18" s="45">
        <f>SUM(J3:J12)</f>
        <v>0</v>
      </c>
      <c r="D18" s="45"/>
      <c r="E18" s="20">
        <f t="shared" si="0"/>
        <v>0</v>
      </c>
      <c r="F18" s="20">
        <f t="shared" si="1"/>
        <v>0</v>
      </c>
    </row>
    <row r="19" spans="2:6" ht="27.9" customHeight="1" x14ac:dyDescent="1.2">
      <c r="B19" s="17" t="s">
        <v>4</v>
      </c>
      <c r="C19" s="45">
        <f>SUM(L3:L12)</f>
        <v>0</v>
      </c>
      <c r="D19" s="45"/>
      <c r="E19" s="20">
        <f t="shared" si="0"/>
        <v>0</v>
      </c>
      <c r="F19" s="20">
        <f t="shared" si="1"/>
        <v>0</v>
      </c>
    </row>
    <row r="20" spans="2:6" ht="36" x14ac:dyDescent="1.7">
      <c r="B20" s="17" t="s">
        <v>19</v>
      </c>
      <c r="C20" s="43">
        <f>SUM(C15:D19)</f>
        <v>0</v>
      </c>
      <c r="D20" s="43"/>
    </row>
  </sheetData>
  <mergeCells count="7">
    <mergeCell ref="C20:D20"/>
    <mergeCell ref="B14:D14"/>
    <mergeCell ref="C15:D15"/>
    <mergeCell ref="C16:D16"/>
    <mergeCell ref="C17:D17"/>
    <mergeCell ref="C18:D18"/>
    <mergeCell ref="C19:D19"/>
  </mergeCells>
  <pageMargins left="0.25" right="0.25" top="0.17" bottom="0.03" header="0.1" footer="0.03"/>
  <pageSetup paperSize="9" orientation="landscape" horizontalDpi="0" verticalDpi="0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0A3FAE-F07A-4D88-B4C2-C8C8372EA3DC}">
  <dimension ref="B1:M20"/>
  <sheetViews>
    <sheetView showGridLines="0" rightToLeft="1" zoomScale="85" zoomScaleNormal="85" workbookViewId="0">
      <selection activeCell="S11" sqref="S11"/>
    </sheetView>
  </sheetViews>
  <sheetFormatPr defaultRowHeight="20.6" x14ac:dyDescent="1"/>
  <cols>
    <col min="1" max="1" width="1.4609375" style="1" customWidth="1"/>
    <col min="2" max="2" width="28.15234375" style="1" customWidth="1"/>
    <col min="3" max="3" width="7.61328125" style="1" bestFit="1" customWidth="1"/>
    <col min="4" max="4" width="4.4609375" style="1" customWidth="1"/>
    <col min="5" max="5" width="16.4609375" style="1" customWidth="1"/>
    <col min="6" max="6" width="4.4609375" style="1" customWidth="1"/>
    <col min="7" max="7" width="16.4609375" style="1" customWidth="1"/>
    <col min="8" max="8" width="4.4609375" style="1" customWidth="1"/>
    <col min="9" max="9" width="16.4609375" style="1" customWidth="1"/>
    <col min="10" max="10" width="4.4609375" style="1" customWidth="1"/>
    <col min="11" max="11" width="16.4609375" style="1" customWidth="1"/>
    <col min="12" max="12" width="4.4609375" style="1" customWidth="1"/>
    <col min="13" max="13" width="16.4609375" style="1" customWidth="1"/>
    <col min="14" max="16384" width="9.23046875" style="1"/>
  </cols>
  <sheetData>
    <row r="1" spans="2:13" ht="35.25" customHeight="1" x14ac:dyDescent="1.7">
      <c r="B1" s="23" t="s">
        <v>20</v>
      </c>
      <c r="C1" s="24" t="str">
        <f>Admin!L1</f>
        <v>آفیس باز</v>
      </c>
      <c r="D1" s="25"/>
      <c r="E1" s="25"/>
      <c r="F1" s="25" t="s">
        <v>30</v>
      </c>
      <c r="G1" s="25"/>
      <c r="H1" s="25"/>
      <c r="I1" s="25"/>
      <c r="J1" s="25"/>
      <c r="K1" s="25"/>
      <c r="L1" s="25"/>
      <c r="M1" s="25"/>
    </row>
    <row r="2" spans="2:13" s="19" customFormat="1" ht="34.75" customHeight="1" x14ac:dyDescent="0.4">
      <c r="B2" s="18" t="s">
        <v>6</v>
      </c>
      <c r="C2" s="33" t="s">
        <v>5</v>
      </c>
      <c r="D2" s="32" t="s">
        <v>18</v>
      </c>
      <c r="E2" s="18" t="s">
        <v>0</v>
      </c>
      <c r="F2" s="32" t="s">
        <v>18</v>
      </c>
      <c r="G2" s="18" t="s">
        <v>1</v>
      </c>
      <c r="H2" s="32" t="s">
        <v>18</v>
      </c>
      <c r="I2" s="18" t="s">
        <v>2</v>
      </c>
      <c r="J2" s="32" t="s">
        <v>18</v>
      </c>
      <c r="K2" s="18" t="s">
        <v>3</v>
      </c>
      <c r="L2" s="32" t="s">
        <v>18</v>
      </c>
      <c r="M2" s="18" t="s">
        <v>4</v>
      </c>
    </row>
    <row r="3" spans="2:13" ht="24" customHeight="1" x14ac:dyDescent="1">
      <c r="B3" s="2" t="str">
        <f>Admin!H2</f>
        <v>بیدار شدن</v>
      </c>
      <c r="C3" s="16">
        <f>Admin!I2</f>
        <v>0.29166666666666669</v>
      </c>
      <c r="D3" s="37"/>
      <c r="E3" s="39"/>
      <c r="F3" s="37"/>
      <c r="G3" s="39"/>
      <c r="H3" s="37"/>
      <c r="I3" s="39"/>
      <c r="J3" s="37"/>
      <c r="K3" s="39"/>
      <c r="L3" s="37"/>
      <c r="M3" s="39"/>
    </row>
    <row r="4" spans="2:13" ht="24" customHeight="1" x14ac:dyDescent="1">
      <c r="B4" s="2" t="str">
        <f>Admin!H3</f>
        <v>شستن دست و صورت و صبحانه</v>
      </c>
      <c r="C4" s="16">
        <f>Admin!I3</f>
        <v>0.2951388888888889</v>
      </c>
      <c r="D4" s="37"/>
      <c r="E4" s="39"/>
      <c r="F4" s="37"/>
      <c r="G4" s="39"/>
      <c r="H4" s="37"/>
      <c r="I4" s="39"/>
      <c r="J4" s="37"/>
      <c r="K4" s="39"/>
      <c r="L4" s="37"/>
      <c r="M4" s="39"/>
    </row>
    <row r="5" spans="2:13" ht="24" customHeight="1" x14ac:dyDescent="1">
      <c r="B5" s="2" t="str">
        <f>Admin!H4</f>
        <v>پوشیدن لباس و خروج برای مدرسه</v>
      </c>
      <c r="C5" s="16">
        <f>Admin!I4</f>
        <v>0.3125</v>
      </c>
      <c r="D5" s="37"/>
      <c r="E5" s="39"/>
      <c r="F5" s="37"/>
      <c r="G5" s="39"/>
      <c r="H5" s="37"/>
      <c r="I5" s="39"/>
      <c r="J5" s="37"/>
      <c r="K5" s="39"/>
      <c r="L5" s="37"/>
      <c r="M5" s="39"/>
    </row>
    <row r="6" spans="2:13" ht="24" customHeight="1" x14ac:dyDescent="1">
      <c r="B6" s="2" t="str">
        <f>Admin!H5</f>
        <v>برگشت از مدرسه</v>
      </c>
      <c r="C6" s="16">
        <f>Admin!I5</f>
        <v>0.54166666666666663</v>
      </c>
      <c r="D6" s="37"/>
      <c r="E6" s="39"/>
      <c r="F6" s="37"/>
      <c r="G6" s="39"/>
      <c r="H6" s="37"/>
      <c r="I6" s="39"/>
      <c r="J6" s="37"/>
      <c r="K6" s="39"/>
      <c r="L6" s="37"/>
      <c r="M6" s="39"/>
    </row>
    <row r="7" spans="2:13" ht="24" customHeight="1" x14ac:dyDescent="1">
      <c r="B7" s="2" t="str">
        <f>Admin!H6</f>
        <v>خوردن ناهار</v>
      </c>
      <c r="C7" s="16">
        <f>Admin!I6</f>
        <v>0.57291666666666663</v>
      </c>
      <c r="D7" s="37"/>
      <c r="E7" s="39"/>
      <c r="F7" s="37"/>
      <c r="G7" s="39"/>
      <c r="H7" s="37"/>
      <c r="I7" s="39"/>
      <c r="J7" s="37"/>
      <c r="K7" s="39"/>
      <c r="L7" s="37"/>
      <c r="M7" s="39"/>
    </row>
    <row r="8" spans="2:13" ht="24" customHeight="1" x14ac:dyDescent="1">
      <c r="B8" s="2" t="str">
        <f>Admin!H7</f>
        <v xml:space="preserve">استراحت و بازی </v>
      </c>
      <c r="C8" s="16">
        <f>Admin!I7</f>
        <v>0.625</v>
      </c>
      <c r="D8" s="37"/>
      <c r="E8" s="39"/>
      <c r="F8" s="37"/>
      <c r="G8" s="39"/>
      <c r="H8" s="37"/>
      <c r="I8" s="39"/>
      <c r="J8" s="37"/>
      <c r="K8" s="39"/>
      <c r="L8" s="37"/>
      <c r="M8" s="39"/>
    </row>
    <row r="9" spans="2:13" ht="24" customHeight="1" x14ac:dyDescent="1">
      <c r="B9" s="2" t="str">
        <f>Admin!H8</f>
        <v xml:space="preserve">انجام تکالیف </v>
      </c>
      <c r="C9" s="16">
        <f>Admin!I8</f>
        <v>0.70833333333333337</v>
      </c>
      <c r="D9" s="37"/>
      <c r="E9" s="39"/>
      <c r="F9" s="37"/>
      <c r="G9" s="39"/>
      <c r="H9" s="37"/>
      <c r="I9" s="39"/>
      <c r="J9" s="37"/>
      <c r="K9" s="39"/>
      <c r="L9" s="37"/>
      <c r="M9" s="39"/>
    </row>
    <row r="10" spans="2:13" ht="24" customHeight="1" x14ac:dyDescent="1">
      <c r="B10" s="2" t="str">
        <f>Admin!H9</f>
        <v>خواندن کتاب و زمان آزاد</v>
      </c>
      <c r="C10" s="16">
        <f>Admin!I9</f>
        <v>0.79166666666666663</v>
      </c>
      <c r="D10" s="37"/>
      <c r="E10" s="39"/>
      <c r="F10" s="37"/>
      <c r="G10" s="39"/>
      <c r="H10" s="37"/>
      <c r="I10" s="39"/>
      <c r="J10" s="37"/>
      <c r="K10" s="39"/>
      <c r="L10" s="37"/>
      <c r="M10" s="39"/>
    </row>
    <row r="11" spans="2:13" ht="24" customHeight="1" x14ac:dyDescent="1">
      <c r="B11" s="2" t="str">
        <f>Admin!H10</f>
        <v>خوردن شام</v>
      </c>
      <c r="C11" s="16">
        <f>Admin!I10</f>
        <v>0.875</v>
      </c>
      <c r="D11" s="37"/>
      <c r="E11" s="39"/>
      <c r="F11" s="37"/>
      <c r="G11" s="39"/>
      <c r="H11" s="37"/>
      <c r="I11" s="39"/>
      <c r="J11" s="37"/>
      <c r="K11" s="39"/>
      <c r="L11" s="37"/>
      <c r="M11" s="39"/>
    </row>
    <row r="12" spans="2:13" ht="24" customHeight="1" x14ac:dyDescent="1">
      <c r="B12" s="2" t="str">
        <f>Admin!H11</f>
        <v>خواب</v>
      </c>
      <c r="C12" s="16">
        <f>Admin!I11</f>
        <v>0.91666666666666663</v>
      </c>
      <c r="D12" s="37"/>
      <c r="E12" s="39"/>
      <c r="F12" s="37"/>
      <c r="G12" s="39"/>
      <c r="H12" s="37"/>
      <c r="I12" s="39"/>
      <c r="J12" s="37"/>
      <c r="K12" s="39"/>
      <c r="L12" s="37"/>
      <c r="M12" s="39"/>
    </row>
    <row r="13" spans="2:13" ht="17.600000000000001" customHeight="1" x14ac:dyDescent="1"/>
    <row r="14" spans="2:13" ht="28.75" x14ac:dyDescent="1.35">
      <c r="B14" s="44" t="s">
        <v>16</v>
      </c>
      <c r="C14" s="44"/>
      <c r="D14" s="44"/>
    </row>
    <row r="15" spans="2:13" ht="27.9" customHeight="1" x14ac:dyDescent="1.2">
      <c r="B15" s="17" t="s">
        <v>0</v>
      </c>
      <c r="C15" s="45">
        <f>SUM(D3:D12)</f>
        <v>0</v>
      </c>
      <c r="D15" s="45"/>
      <c r="E15" s="20">
        <f>IF(C15=MIN($C$15:$C$19),C15,"")</f>
        <v>0</v>
      </c>
      <c r="F15" s="20">
        <f>IF(C15=MAX($C$15:$C$19),C15,"")</f>
        <v>0</v>
      </c>
    </row>
    <row r="16" spans="2:13" ht="27.9" customHeight="1" x14ac:dyDescent="1.2">
      <c r="B16" s="17" t="s">
        <v>1</v>
      </c>
      <c r="C16" s="45">
        <f>SUM(F3:F12)</f>
        <v>0</v>
      </c>
      <c r="D16" s="45"/>
      <c r="E16" s="20">
        <f t="shared" ref="E16:E19" si="0">IF(C16=MIN($C$15:$C$19),C16,"")</f>
        <v>0</v>
      </c>
      <c r="F16" s="20">
        <f t="shared" ref="F16:F19" si="1">IF(C16=MAX($C$15:$C$19),C16,"")</f>
        <v>0</v>
      </c>
    </row>
    <row r="17" spans="2:6" ht="27.9" customHeight="1" x14ac:dyDescent="1.2">
      <c r="B17" s="17" t="s">
        <v>2</v>
      </c>
      <c r="C17" s="45">
        <f>SUM(H3:H12)</f>
        <v>0</v>
      </c>
      <c r="D17" s="45"/>
      <c r="E17" s="20">
        <f t="shared" si="0"/>
        <v>0</v>
      </c>
      <c r="F17" s="20">
        <f t="shared" si="1"/>
        <v>0</v>
      </c>
    </row>
    <row r="18" spans="2:6" ht="27.9" customHeight="1" x14ac:dyDescent="1.2">
      <c r="B18" s="17" t="s">
        <v>3</v>
      </c>
      <c r="C18" s="45">
        <f>SUM(J3:J12)</f>
        <v>0</v>
      </c>
      <c r="D18" s="45"/>
      <c r="E18" s="20">
        <f t="shared" si="0"/>
        <v>0</v>
      </c>
      <c r="F18" s="20">
        <f t="shared" si="1"/>
        <v>0</v>
      </c>
    </row>
    <row r="19" spans="2:6" ht="27.9" customHeight="1" x14ac:dyDescent="1.2">
      <c r="B19" s="17" t="s">
        <v>4</v>
      </c>
      <c r="C19" s="45">
        <f>SUM(L3:L12)</f>
        <v>0</v>
      </c>
      <c r="D19" s="45"/>
      <c r="E19" s="20">
        <f t="shared" si="0"/>
        <v>0</v>
      </c>
      <c r="F19" s="20">
        <f t="shared" si="1"/>
        <v>0</v>
      </c>
    </row>
    <row r="20" spans="2:6" ht="36" x14ac:dyDescent="1.7">
      <c r="B20" s="17" t="s">
        <v>19</v>
      </c>
      <c r="C20" s="43">
        <f>SUM(C15:D19)</f>
        <v>0</v>
      </c>
      <c r="D20" s="43"/>
    </row>
  </sheetData>
  <mergeCells count="7">
    <mergeCell ref="C20:D20"/>
    <mergeCell ref="B14:D14"/>
    <mergeCell ref="C15:D15"/>
    <mergeCell ref="C16:D16"/>
    <mergeCell ref="C17:D17"/>
    <mergeCell ref="C18:D18"/>
    <mergeCell ref="C19:D19"/>
  </mergeCells>
  <pageMargins left="0.25" right="0.25" top="0.17" bottom="0.03" header="0.1" footer="0.03"/>
  <pageSetup paperSize="9" orientation="landscape" horizontalDpi="0" verticalDpi="0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0F346B-4B09-44E2-A06B-0E082ED56AA0}">
  <dimension ref="B1:M20"/>
  <sheetViews>
    <sheetView showGridLines="0" rightToLeft="1" zoomScale="85" zoomScaleNormal="85" workbookViewId="0">
      <selection activeCell="S11" sqref="S11"/>
    </sheetView>
  </sheetViews>
  <sheetFormatPr defaultRowHeight="20.6" x14ac:dyDescent="1"/>
  <cols>
    <col min="1" max="1" width="1.4609375" style="1" customWidth="1"/>
    <col min="2" max="2" width="28.15234375" style="1" customWidth="1"/>
    <col min="3" max="3" width="7.61328125" style="1" bestFit="1" customWidth="1"/>
    <col min="4" max="4" width="4.4609375" style="1" customWidth="1"/>
    <col min="5" max="5" width="16.4609375" style="1" customWidth="1"/>
    <col min="6" max="6" width="4.4609375" style="1" customWidth="1"/>
    <col min="7" max="7" width="16.4609375" style="1" customWidth="1"/>
    <col min="8" max="8" width="4.4609375" style="1" customWidth="1"/>
    <col min="9" max="9" width="16.4609375" style="1" customWidth="1"/>
    <col min="10" max="10" width="4.4609375" style="1" customWidth="1"/>
    <col min="11" max="11" width="16.4609375" style="1" customWidth="1"/>
    <col min="12" max="12" width="4.4609375" style="1" customWidth="1"/>
    <col min="13" max="13" width="16.4609375" style="1" customWidth="1"/>
    <col min="14" max="16384" width="9.23046875" style="1"/>
  </cols>
  <sheetData>
    <row r="1" spans="2:13" ht="35.25" customHeight="1" x14ac:dyDescent="1.7">
      <c r="B1" s="23" t="s">
        <v>20</v>
      </c>
      <c r="C1" s="24" t="str">
        <f>Admin!L1</f>
        <v>آفیس باز</v>
      </c>
      <c r="D1" s="25"/>
      <c r="E1" s="25"/>
      <c r="F1" s="25" t="s">
        <v>31</v>
      </c>
      <c r="G1" s="25"/>
      <c r="H1" s="25"/>
      <c r="I1" s="25"/>
      <c r="J1" s="25"/>
      <c r="K1" s="25"/>
      <c r="L1" s="25"/>
      <c r="M1" s="25"/>
    </row>
    <row r="2" spans="2:13" s="19" customFormat="1" ht="34.75" customHeight="1" x14ac:dyDescent="0.4">
      <c r="B2" s="18" t="s">
        <v>6</v>
      </c>
      <c r="C2" s="33" t="s">
        <v>5</v>
      </c>
      <c r="D2" s="32" t="s">
        <v>18</v>
      </c>
      <c r="E2" s="18" t="s">
        <v>0</v>
      </c>
      <c r="F2" s="32" t="s">
        <v>18</v>
      </c>
      <c r="G2" s="18" t="s">
        <v>1</v>
      </c>
      <c r="H2" s="32" t="s">
        <v>18</v>
      </c>
      <c r="I2" s="18" t="s">
        <v>2</v>
      </c>
      <c r="J2" s="32" t="s">
        <v>18</v>
      </c>
      <c r="K2" s="18" t="s">
        <v>3</v>
      </c>
      <c r="L2" s="32" t="s">
        <v>18</v>
      </c>
      <c r="M2" s="18" t="s">
        <v>4</v>
      </c>
    </row>
    <row r="3" spans="2:13" ht="24" customHeight="1" x14ac:dyDescent="1">
      <c r="B3" s="2" t="str">
        <f>Admin!H2</f>
        <v>بیدار شدن</v>
      </c>
      <c r="C3" s="16">
        <f>Admin!I2</f>
        <v>0.29166666666666669</v>
      </c>
      <c r="D3" s="37"/>
      <c r="E3" s="39"/>
      <c r="F3" s="37"/>
      <c r="G3" s="39"/>
      <c r="H3" s="37"/>
      <c r="I3" s="39"/>
      <c r="J3" s="37"/>
      <c r="K3" s="39"/>
      <c r="L3" s="37"/>
      <c r="M3" s="39"/>
    </row>
    <row r="4" spans="2:13" ht="24" customHeight="1" x14ac:dyDescent="1">
      <c r="B4" s="2" t="str">
        <f>Admin!H3</f>
        <v>شستن دست و صورت و صبحانه</v>
      </c>
      <c r="C4" s="16">
        <f>Admin!I3</f>
        <v>0.2951388888888889</v>
      </c>
      <c r="D4" s="37"/>
      <c r="E4" s="39"/>
      <c r="F4" s="37"/>
      <c r="G4" s="39"/>
      <c r="H4" s="37"/>
      <c r="I4" s="39"/>
      <c r="J4" s="37"/>
      <c r="K4" s="39"/>
      <c r="L4" s="37"/>
      <c r="M4" s="39"/>
    </row>
    <row r="5" spans="2:13" ht="24" customHeight="1" x14ac:dyDescent="1">
      <c r="B5" s="2" t="str">
        <f>Admin!H4</f>
        <v>پوشیدن لباس و خروج برای مدرسه</v>
      </c>
      <c r="C5" s="16">
        <f>Admin!I4</f>
        <v>0.3125</v>
      </c>
      <c r="D5" s="37"/>
      <c r="E5" s="39"/>
      <c r="F5" s="37"/>
      <c r="G5" s="39"/>
      <c r="H5" s="37"/>
      <c r="I5" s="39"/>
      <c r="J5" s="37"/>
      <c r="K5" s="39"/>
      <c r="L5" s="37"/>
      <c r="M5" s="39"/>
    </row>
    <row r="6" spans="2:13" ht="24" customHeight="1" x14ac:dyDescent="1">
      <c r="B6" s="2" t="str">
        <f>Admin!H5</f>
        <v>برگشت از مدرسه</v>
      </c>
      <c r="C6" s="16">
        <f>Admin!I5</f>
        <v>0.54166666666666663</v>
      </c>
      <c r="D6" s="37"/>
      <c r="E6" s="39"/>
      <c r="F6" s="37"/>
      <c r="G6" s="39"/>
      <c r="H6" s="37"/>
      <c r="I6" s="39"/>
      <c r="J6" s="37"/>
      <c r="K6" s="39"/>
      <c r="L6" s="37"/>
      <c r="M6" s="39"/>
    </row>
    <row r="7" spans="2:13" ht="24" customHeight="1" x14ac:dyDescent="1">
      <c r="B7" s="2" t="str">
        <f>Admin!H6</f>
        <v>خوردن ناهار</v>
      </c>
      <c r="C7" s="16">
        <f>Admin!I6</f>
        <v>0.57291666666666663</v>
      </c>
      <c r="D7" s="37"/>
      <c r="E7" s="39"/>
      <c r="F7" s="37"/>
      <c r="G7" s="39"/>
      <c r="H7" s="37"/>
      <c r="I7" s="39"/>
      <c r="J7" s="37"/>
      <c r="K7" s="39"/>
      <c r="L7" s="37"/>
      <c r="M7" s="39"/>
    </row>
    <row r="8" spans="2:13" ht="24" customHeight="1" x14ac:dyDescent="1">
      <c r="B8" s="2" t="str">
        <f>Admin!H7</f>
        <v xml:space="preserve">استراحت و بازی </v>
      </c>
      <c r="C8" s="16">
        <f>Admin!I7</f>
        <v>0.625</v>
      </c>
      <c r="D8" s="37"/>
      <c r="E8" s="39"/>
      <c r="F8" s="37"/>
      <c r="G8" s="39"/>
      <c r="H8" s="37"/>
      <c r="I8" s="39"/>
      <c r="J8" s="37"/>
      <c r="K8" s="39"/>
      <c r="L8" s="37"/>
      <c r="M8" s="39"/>
    </row>
    <row r="9" spans="2:13" ht="24" customHeight="1" x14ac:dyDescent="1">
      <c r="B9" s="2" t="str">
        <f>Admin!H8</f>
        <v xml:space="preserve">انجام تکالیف </v>
      </c>
      <c r="C9" s="16">
        <f>Admin!I8</f>
        <v>0.70833333333333337</v>
      </c>
      <c r="D9" s="37"/>
      <c r="E9" s="39"/>
      <c r="F9" s="37"/>
      <c r="G9" s="39"/>
      <c r="H9" s="37"/>
      <c r="I9" s="39"/>
      <c r="J9" s="37"/>
      <c r="K9" s="39"/>
      <c r="L9" s="37"/>
      <c r="M9" s="39"/>
    </row>
    <row r="10" spans="2:13" ht="24" customHeight="1" x14ac:dyDescent="1">
      <c r="B10" s="2" t="str">
        <f>Admin!H9</f>
        <v>خواندن کتاب و زمان آزاد</v>
      </c>
      <c r="C10" s="16">
        <f>Admin!I9</f>
        <v>0.79166666666666663</v>
      </c>
      <c r="D10" s="37"/>
      <c r="E10" s="39"/>
      <c r="F10" s="37"/>
      <c r="G10" s="39"/>
      <c r="H10" s="37"/>
      <c r="I10" s="39"/>
      <c r="J10" s="37"/>
      <c r="K10" s="39"/>
      <c r="L10" s="37"/>
      <c r="M10" s="39"/>
    </row>
    <row r="11" spans="2:13" ht="24" customHeight="1" x14ac:dyDescent="1">
      <c r="B11" s="2" t="str">
        <f>Admin!H10</f>
        <v>خوردن شام</v>
      </c>
      <c r="C11" s="16">
        <f>Admin!I10</f>
        <v>0.875</v>
      </c>
      <c r="D11" s="37"/>
      <c r="E11" s="39"/>
      <c r="F11" s="37"/>
      <c r="G11" s="39"/>
      <c r="H11" s="37"/>
      <c r="I11" s="39"/>
      <c r="J11" s="37"/>
      <c r="K11" s="39"/>
      <c r="L11" s="37"/>
      <c r="M11" s="39"/>
    </row>
    <row r="12" spans="2:13" ht="24" customHeight="1" x14ac:dyDescent="1">
      <c r="B12" s="2" t="str">
        <f>Admin!H11</f>
        <v>خواب</v>
      </c>
      <c r="C12" s="16">
        <f>Admin!I11</f>
        <v>0.91666666666666663</v>
      </c>
      <c r="D12" s="37"/>
      <c r="E12" s="39"/>
      <c r="F12" s="37"/>
      <c r="G12" s="39"/>
      <c r="H12" s="37"/>
      <c r="I12" s="39"/>
      <c r="J12" s="37"/>
      <c r="K12" s="39"/>
      <c r="L12" s="37"/>
      <c r="M12" s="39"/>
    </row>
    <row r="13" spans="2:13" ht="17.600000000000001" customHeight="1" x14ac:dyDescent="1"/>
    <row r="14" spans="2:13" ht="28.75" x14ac:dyDescent="1.35">
      <c r="B14" s="44" t="s">
        <v>16</v>
      </c>
      <c r="C14" s="44"/>
      <c r="D14" s="44"/>
    </row>
    <row r="15" spans="2:13" ht="27.9" customHeight="1" x14ac:dyDescent="1.2">
      <c r="B15" s="17" t="s">
        <v>0</v>
      </c>
      <c r="C15" s="45">
        <f>SUM(D3:D12)</f>
        <v>0</v>
      </c>
      <c r="D15" s="45"/>
      <c r="E15" s="20">
        <f>IF(C15=MIN($C$15:$C$19),C15,"")</f>
        <v>0</v>
      </c>
      <c r="F15" s="20">
        <f>IF(C15=MAX($C$15:$C$19),C15,"")</f>
        <v>0</v>
      </c>
    </row>
    <row r="16" spans="2:13" ht="27.9" customHeight="1" x14ac:dyDescent="1.2">
      <c r="B16" s="17" t="s">
        <v>1</v>
      </c>
      <c r="C16" s="45">
        <f>SUM(F3:F12)</f>
        <v>0</v>
      </c>
      <c r="D16" s="45"/>
      <c r="E16" s="20">
        <f t="shared" ref="E16:E19" si="0">IF(C16=MIN($C$15:$C$19),C16,"")</f>
        <v>0</v>
      </c>
      <c r="F16" s="20">
        <f t="shared" ref="F16:F19" si="1">IF(C16=MAX($C$15:$C$19),C16,"")</f>
        <v>0</v>
      </c>
    </row>
    <row r="17" spans="2:6" ht="27.9" customHeight="1" x14ac:dyDescent="1.2">
      <c r="B17" s="17" t="s">
        <v>2</v>
      </c>
      <c r="C17" s="45">
        <f>SUM(H3:H12)</f>
        <v>0</v>
      </c>
      <c r="D17" s="45"/>
      <c r="E17" s="20">
        <f t="shared" si="0"/>
        <v>0</v>
      </c>
      <c r="F17" s="20">
        <f t="shared" si="1"/>
        <v>0</v>
      </c>
    </row>
    <row r="18" spans="2:6" ht="27.9" customHeight="1" x14ac:dyDescent="1.2">
      <c r="B18" s="17" t="s">
        <v>3</v>
      </c>
      <c r="C18" s="45">
        <f>SUM(J3:J12)</f>
        <v>0</v>
      </c>
      <c r="D18" s="45"/>
      <c r="E18" s="20">
        <f t="shared" si="0"/>
        <v>0</v>
      </c>
      <c r="F18" s="20">
        <f t="shared" si="1"/>
        <v>0</v>
      </c>
    </row>
    <row r="19" spans="2:6" ht="27.9" customHeight="1" x14ac:dyDescent="1.2">
      <c r="B19" s="17" t="s">
        <v>4</v>
      </c>
      <c r="C19" s="45">
        <f>SUM(L3:L12)</f>
        <v>0</v>
      </c>
      <c r="D19" s="45"/>
      <c r="E19" s="20">
        <f t="shared" si="0"/>
        <v>0</v>
      </c>
      <c r="F19" s="20">
        <f t="shared" si="1"/>
        <v>0</v>
      </c>
    </row>
    <row r="20" spans="2:6" ht="36" x14ac:dyDescent="1.7">
      <c r="B20" s="17" t="s">
        <v>19</v>
      </c>
      <c r="C20" s="43">
        <f>SUM(C15:D19)</f>
        <v>0</v>
      </c>
      <c r="D20" s="43"/>
    </row>
  </sheetData>
  <mergeCells count="7">
    <mergeCell ref="C20:D20"/>
    <mergeCell ref="B14:D14"/>
    <mergeCell ref="C15:D15"/>
    <mergeCell ref="C16:D16"/>
    <mergeCell ref="C17:D17"/>
    <mergeCell ref="C18:D18"/>
    <mergeCell ref="C19:D19"/>
  </mergeCells>
  <pageMargins left="0.25" right="0.25" top="0.17" bottom="0.03" header="0.1" footer="0.03"/>
  <pageSetup paperSize="9" orientation="landscape" horizontalDpi="0" verticalDpi="0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1B7BFF-D459-43CA-A8F2-8F3A75088530}">
  <dimension ref="B1:M20"/>
  <sheetViews>
    <sheetView showGridLines="0" rightToLeft="1" zoomScale="85" zoomScaleNormal="85" workbookViewId="0">
      <selection activeCell="S11" sqref="S11"/>
    </sheetView>
  </sheetViews>
  <sheetFormatPr defaultRowHeight="20.6" x14ac:dyDescent="1"/>
  <cols>
    <col min="1" max="1" width="1.4609375" style="1" customWidth="1"/>
    <col min="2" max="2" width="28.15234375" style="1" customWidth="1"/>
    <col min="3" max="3" width="7.61328125" style="1" bestFit="1" customWidth="1"/>
    <col min="4" max="4" width="4.4609375" style="1" customWidth="1"/>
    <col min="5" max="5" width="16.4609375" style="1" customWidth="1"/>
    <col min="6" max="6" width="4.4609375" style="1" customWidth="1"/>
    <col min="7" max="7" width="16.4609375" style="1" customWidth="1"/>
    <col min="8" max="8" width="4.4609375" style="1" customWidth="1"/>
    <col min="9" max="9" width="16.4609375" style="1" customWidth="1"/>
    <col min="10" max="10" width="4.4609375" style="1" customWidth="1"/>
    <col min="11" max="11" width="16.4609375" style="1" customWidth="1"/>
    <col min="12" max="12" width="4.4609375" style="1" customWidth="1"/>
    <col min="13" max="13" width="16.4609375" style="1" customWidth="1"/>
    <col min="14" max="16384" width="9.23046875" style="1"/>
  </cols>
  <sheetData>
    <row r="1" spans="2:13" ht="35.25" customHeight="1" x14ac:dyDescent="1.7">
      <c r="B1" s="23" t="s">
        <v>20</v>
      </c>
      <c r="C1" s="24" t="str">
        <f>Admin!L1</f>
        <v>آفیس باز</v>
      </c>
      <c r="D1" s="25"/>
      <c r="E1" s="25"/>
      <c r="F1" s="25" t="s">
        <v>32</v>
      </c>
      <c r="G1" s="25"/>
      <c r="H1" s="25"/>
      <c r="I1" s="25"/>
      <c r="J1" s="25"/>
      <c r="K1" s="25"/>
      <c r="L1" s="25"/>
      <c r="M1" s="25"/>
    </row>
    <row r="2" spans="2:13" s="19" customFormat="1" ht="34.75" customHeight="1" x14ac:dyDescent="0.4">
      <c r="B2" s="18" t="s">
        <v>6</v>
      </c>
      <c r="C2" s="33" t="s">
        <v>5</v>
      </c>
      <c r="D2" s="32" t="s">
        <v>18</v>
      </c>
      <c r="E2" s="18" t="s">
        <v>0</v>
      </c>
      <c r="F2" s="32" t="s">
        <v>18</v>
      </c>
      <c r="G2" s="18" t="s">
        <v>1</v>
      </c>
      <c r="H2" s="32" t="s">
        <v>18</v>
      </c>
      <c r="I2" s="18" t="s">
        <v>2</v>
      </c>
      <c r="J2" s="32" t="s">
        <v>18</v>
      </c>
      <c r="K2" s="18" t="s">
        <v>3</v>
      </c>
      <c r="L2" s="32" t="s">
        <v>18</v>
      </c>
      <c r="M2" s="18" t="s">
        <v>4</v>
      </c>
    </row>
    <row r="3" spans="2:13" ht="24" customHeight="1" x14ac:dyDescent="1">
      <c r="B3" s="2" t="str">
        <f>Admin!H2</f>
        <v>بیدار شدن</v>
      </c>
      <c r="C3" s="16">
        <f>Admin!I2</f>
        <v>0.29166666666666669</v>
      </c>
      <c r="D3" s="37"/>
      <c r="E3" s="39"/>
      <c r="F3" s="37"/>
      <c r="G3" s="39"/>
      <c r="H3" s="37"/>
      <c r="I3" s="39"/>
      <c r="J3" s="37"/>
      <c r="K3" s="39"/>
      <c r="L3" s="37"/>
      <c r="M3" s="39"/>
    </row>
    <row r="4" spans="2:13" ht="24" customHeight="1" x14ac:dyDescent="1">
      <c r="B4" s="2" t="str">
        <f>Admin!H3</f>
        <v>شستن دست و صورت و صبحانه</v>
      </c>
      <c r="C4" s="16">
        <f>Admin!I3</f>
        <v>0.2951388888888889</v>
      </c>
      <c r="D4" s="37"/>
      <c r="E4" s="39"/>
      <c r="F4" s="37"/>
      <c r="G4" s="39"/>
      <c r="H4" s="37"/>
      <c r="I4" s="39"/>
      <c r="J4" s="37"/>
      <c r="K4" s="39"/>
      <c r="L4" s="37"/>
      <c r="M4" s="39"/>
    </row>
    <row r="5" spans="2:13" ht="24" customHeight="1" x14ac:dyDescent="1">
      <c r="B5" s="2" t="str">
        <f>Admin!H4</f>
        <v>پوشیدن لباس و خروج برای مدرسه</v>
      </c>
      <c r="C5" s="16">
        <f>Admin!I4</f>
        <v>0.3125</v>
      </c>
      <c r="D5" s="37"/>
      <c r="E5" s="39"/>
      <c r="F5" s="37"/>
      <c r="G5" s="39"/>
      <c r="H5" s="37"/>
      <c r="I5" s="39"/>
      <c r="J5" s="37"/>
      <c r="K5" s="39"/>
      <c r="L5" s="37"/>
      <c r="M5" s="39"/>
    </row>
    <row r="6" spans="2:13" ht="24" customHeight="1" x14ac:dyDescent="1">
      <c r="B6" s="2" t="str">
        <f>Admin!H5</f>
        <v>برگشت از مدرسه</v>
      </c>
      <c r="C6" s="16">
        <f>Admin!I5</f>
        <v>0.54166666666666663</v>
      </c>
      <c r="D6" s="37"/>
      <c r="E6" s="39"/>
      <c r="F6" s="37"/>
      <c r="G6" s="39"/>
      <c r="H6" s="37"/>
      <c r="I6" s="39"/>
      <c r="J6" s="37"/>
      <c r="K6" s="39"/>
      <c r="L6" s="37"/>
      <c r="M6" s="39"/>
    </row>
    <row r="7" spans="2:13" ht="24" customHeight="1" x14ac:dyDescent="1">
      <c r="B7" s="2" t="str">
        <f>Admin!H6</f>
        <v>خوردن ناهار</v>
      </c>
      <c r="C7" s="16">
        <f>Admin!I6</f>
        <v>0.57291666666666663</v>
      </c>
      <c r="D7" s="37"/>
      <c r="E7" s="39"/>
      <c r="F7" s="37"/>
      <c r="G7" s="39"/>
      <c r="H7" s="37"/>
      <c r="I7" s="39"/>
      <c r="J7" s="37"/>
      <c r="K7" s="39"/>
      <c r="L7" s="37"/>
      <c r="M7" s="39"/>
    </row>
    <row r="8" spans="2:13" ht="24" customHeight="1" x14ac:dyDescent="1">
      <c r="B8" s="2" t="str">
        <f>Admin!H7</f>
        <v xml:space="preserve">استراحت و بازی </v>
      </c>
      <c r="C8" s="16">
        <f>Admin!I7</f>
        <v>0.625</v>
      </c>
      <c r="D8" s="37"/>
      <c r="E8" s="39"/>
      <c r="F8" s="37"/>
      <c r="G8" s="39"/>
      <c r="H8" s="37"/>
      <c r="I8" s="39"/>
      <c r="J8" s="37"/>
      <c r="K8" s="39"/>
      <c r="L8" s="37"/>
      <c r="M8" s="39"/>
    </row>
    <row r="9" spans="2:13" ht="24" customHeight="1" x14ac:dyDescent="1">
      <c r="B9" s="2" t="str">
        <f>Admin!H8</f>
        <v xml:space="preserve">انجام تکالیف </v>
      </c>
      <c r="C9" s="16">
        <f>Admin!I8</f>
        <v>0.70833333333333337</v>
      </c>
      <c r="D9" s="37"/>
      <c r="E9" s="39"/>
      <c r="F9" s="37"/>
      <c r="G9" s="39"/>
      <c r="H9" s="37"/>
      <c r="I9" s="39"/>
      <c r="J9" s="37"/>
      <c r="K9" s="39"/>
      <c r="L9" s="37"/>
      <c r="M9" s="39"/>
    </row>
    <row r="10" spans="2:13" ht="24" customHeight="1" x14ac:dyDescent="1">
      <c r="B10" s="2" t="str">
        <f>Admin!H9</f>
        <v>خواندن کتاب و زمان آزاد</v>
      </c>
      <c r="C10" s="16">
        <f>Admin!I9</f>
        <v>0.79166666666666663</v>
      </c>
      <c r="D10" s="37"/>
      <c r="E10" s="39"/>
      <c r="F10" s="37"/>
      <c r="G10" s="39"/>
      <c r="H10" s="37"/>
      <c r="I10" s="39"/>
      <c r="J10" s="37"/>
      <c r="K10" s="39"/>
      <c r="L10" s="37"/>
      <c r="M10" s="39"/>
    </row>
    <row r="11" spans="2:13" ht="24" customHeight="1" x14ac:dyDescent="1">
      <c r="B11" s="2" t="str">
        <f>Admin!H10</f>
        <v>خوردن شام</v>
      </c>
      <c r="C11" s="16">
        <f>Admin!I10</f>
        <v>0.875</v>
      </c>
      <c r="D11" s="37"/>
      <c r="E11" s="39"/>
      <c r="F11" s="37"/>
      <c r="G11" s="39"/>
      <c r="H11" s="37"/>
      <c r="I11" s="39"/>
      <c r="J11" s="37"/>
      <c r="K11" s="39"/>
      <c r="L11" s="37"/>
      <c r="M11" s="39"/>
    </row>
    <row r="12" spans="2:13" ht="24" customHeight="1" x14ac:dyDescent="1">
      <c r="B12" s="2" t="str">
        <f>Admin!H11</f>
        <v>خواب</v>
      </c>
      <c r="C12" s="16">
        <f>Admin!I11</f>
        <v>0.91666666666666663</v>
      </c>
      <c r="D12" s="37"/>
      <c r="E12" s="39"/>
      <c r="F12" s="37"/>
      <c r="G12" s="39"/>
      <c r="H12" s="37"/>
      <c r="I12" s="39"/>
      <c r="J12" s="37"/>
      <c r="K12" s="39"/>
      <c r="L12" s="37"/>
      <c r="M12" s="39"/>
    </row>
    <row r="13" spans="2:13" ht="17.600000000000001" customHeight="1" x14ac:dyDescent="1"/>
    <row r="14" spans="2:13" ht="28.75" x14ac:dyDescent="1.35">
      <c r="B14" s="44" t="s">
        <v>16</v>
      </c>
      <c r="C14" s="44"/>
      <c r="D14" s="44"/>
    </row>
    <row r="15" spans="2:13" ht="27.9" customHeight="1" x14ac:dyDescent="1.2">
      <c r="B15" s="17" t="s">
        <v>0</v>
      </c>
      <c r="C15" s="45">
        <f>SUM(D3:D12)</f>
        <v>0</v>
      </c>
      <c r="D15" s="45"/>
      <c r="E15" s="20">
        <f>IF(C15=MIN($C$15:$C$19),C15,"")</f>
        <v>0</v>
      </c>
      <c r="F15" s="20">
        <f>IF(C15=MAX($C$15:$C$19),C15,"")</f>
        <v>0</v>
      </c>
    </row>
    <row r="16" spans="2:13" ht="27.9" customHeight="1" x14ac:dyDescent="1.2">
      <c r="B16" s="17" t="s">
        <v>1</v>
      </c>
      <c r="C16" s="45">
        <f>SUM(F3:F12)</f>
        <v>0</v>
      </c>
      <c r="D16" s="45"/>
      <c r="E16" s="20">
        <f t="shared" ref="E16:E19" si="0">IF(C16=MIN($C$15:$C$19),C16,"")</f>
        <v>0</v>
      </c>
      <c r="F16" s="20">
        <f t="shared" ref="F16:F19" si="1">IF(C16=MAX($C$15:$C$19),C16,"")</f>
        <v>0</v>
      </c>
    </row>
    <row r="17" spans="2:6" ht="27.9" customHeight="1" x14ac:dyDescent="1.2">
      <c r="B17" s="17" t="s">
        <v>2</v>
      </c>
      <c r="C17" s="45">
        <f>SUM(H3:H12)</f>
        <v>0</v>
      </c>
      <c r="D17" s="45"/>
      <c r="E17" s="20">
        <f t="shared" si="0"/>
        <v>0</v>
      </c>
      <c r="F17" s="20">
        <f t="shared" si="1"/>
        <v>0</v>
      </c>
    </row>
    <row r="18" spans="2:6" ht="27.9" customHeight="1" x14ac:dyDescent="1.2">
      <c r="B18" s="17" t="s">
        <v>3</v>
      </c>
      <c r="C18" s="45">
        <f>SUM(J3:J12)</f>
        <v>0</v>
      </c>
      <c r="D18" s="45"/>
      <c r="E18" s="20">
        <f t="shared" si="0"/>
        <v>0</v>
      </c>
      <c r="F18" s="20">
        <f t="shared" si="1"/>
        <v>0</v>
      </c>
    </row>
    <row r="19" spans="2:6" ht="27.9" customHeight="1" x14ac:dyDescent="1.2">
      <c r="B19" s="17" t="s">
        <v>4</v>
      </c>
      <c r="C19" s="45">
        <f>SUM(L3:L12)</f>
        <v>0</v>
      </c>
      <c r="D19" s="45"/>
      <c r="E19" s="20">
        <f t="shared" si="0"/>
        <v>0</v>
      </c>
      <c r="F19" s="20">
        <f t="shared" si="1"/>
        <v>0</v>
      </c>
    </row>
    <row r="20" spans="2:6" ht="36" x14ac:dyDescent="1.7">
      <c r="B20" s="17" t="s">
        <v>19</v>
      </c>
      <c r="C20" s="43">
        <f>SUM(C15:D19)</f>
        <v>0</v>
      </c>
      <c r="D20" s="43"/>
    </row>
  </sheetData>
  <mergeCells count="7">
    <mergeCell ref="C20:D20"/>
    <mergeCell ref="B14:D14"/>
    <mergeCell ref="C15:D15"/>
    <mergeCell ref="C16:D16"/>
    <mergeCell ref="C17:D17"/>
    <mergeCell ref="C18:D18"/>
    <mergeCell ref="C19:D19"/>
  </mergeCells>
  <pageMargins left="0.25" right="0.25" top="0.17" bottom="0.03" header="0.1" footer="0.03"/>
  <pageSetup paperSize="9" orientation="landscape" horizontalDpi="0" verticalDpi="0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DE6026-7775-401D-BBBC-E798C41699F5}">
  <dimension ref="B1:M20"/>
  <sheetViews>
    <sheetView showGridLines="0" rightToLeft="1" zoomScale="85" zoomScaleNormal="85" workbookViewId="0">
      <selection activeCell="S11" sqref="S11"/>
    </sheetView>
  </sheetViews>
  <sheetFormatPr defaultRowHeight="20.6" x14ac:dyDescent="1"/>
  <cols>
    <col min="1" max="1" width="1.4609375" style="1" customWidth="1"/>
    <col min="2" max="2" width="28.15234375" style="1" customWidth="1"/>
    <col min="3" max="3" width="7.61328125" style="1" bestFit="1" customWidth="1"/>
    <col min="4" max="4" width="4.4609375" style="1" customWidth="1"/>
    <col min="5" max="5" width="16.4609375" style="1" customWidth="1"/>
    <col min="6" max="6" width="4.4609375" style="1" customWidth="1"/>
    <col min="7" max="7" width="16.4609375" style="1" customWidth="1"/>
    <col min="8" max="8" width="4.4609375" style="1" customWidth="1"/>
    <col min="9" max="9" width="16.4609375" style="1" customWidth="1"/>
    <col min="10" max="10" width="4.4609375" style="1" customWidth="1"/>
    <col min="11" max="11" width="16.4609375" style="1" customWidth="1"/>
    <col min="12" max="12" width="4.4609375" style="1" customWidth="1"/>
    <col min="13" max="13" width="16.4609375" style="1" customWidth="1"/>
    <col min="14" max="16384" width="9.23046875" style="1"/>
  </cols>
  <sheetData>
    <row r="1" spans="2:13" ht="35.25" customHeight="1" x14ac:dyDescent="1.7">
      <c r="B1" s="23" t="s">
        <v>20</v>
      </c>
      <c r="C1" s="24" t="str">
        <f>Admin!L1</f>
        <v>آفیس باز</v>
      </c>
      <c r="D1" s="25"/>
      <c r="E1" s="25"/>
      <c r="F1" s="25" t="s">
        <v>33</v>
      </c>
      <c r="G1" s="25"/>
      <c r="H1" s="25"/>
      <c r="I1" s="25"/>
      <c r="J1" s="25"/>
      <c r="K1" s="25"/>
      <c r="L1" s="25"/>
      <c r="M1" s="25"/>
    </row>
    <row r="2" spans="2:13" s="19" customFormat="1" ht="34.75" customHeight="1" x14ac:dyDescent="0.4">
      <c r="B2" s="18" t="s">
        <v>6</v>
      </c>
      <c r="C2" s="33" t="s">
        <v>5</v>
      </c>
      <c r="D2" s="32" t="s">
        <v>18</v>
      </c>
      <c r="E2" s="18" t="s">
        <v>0</v>
      </c>
      <c r="F2" s="32" t="s">
        <v>18</v>
      </c>
      <c r="G2" s="18" t="s">
        <v>1</v>
      </c>
      <c r="H2" s="32" t="s">
        <v>18</v>
      </c>
      <c r="I2" s="18" t="s">
        <v>2</v>
      </c>
      <c r="J2" s="32" t="s">
        <v>18</v>
      </c>
      <c r="K2" s="18" t="s">
        <v>3</v>
      </c>
      <c r="L2" s="32" t="s">
        <v>18</v>
      </c>
      <c r="M2" s="18" t="s">
        <v>4</v>
      </c>
    </row>
    <row r="3" spans="2:13" ht="24" customHeight="1" x14ac:dyDescent="1">
      <c r="B3" s="2" t="str">
        <f>Admin!H2</f>
        <v>بیدار شدن</v>
      </c>
      <c r="C3" s="16">
        <f>Admin!I2</f>
        <v>0.29166666666666669</v>
      </c>
      <c r="D3" s="37"/>
      <c r="E3" s="39"/>
      <c r="F3" s="37"/>
      <c r="G3" s="39"/>
      <c r="H3" s="37"/>
      <c r="I3" s="39"/>
      <c r="J3" s="37"/>
      <c r="K3" s="39"/>
      <c r="L3" s="37"/>
      <c r="M3" s="39"/>
    </row>
    <row r="4" spans="2:13" ht="24" customHeight="1" x14ac:dyDescent="1">
      <c r="B4" s="2" t="str">
        <f>Admin!H3</f>
        <v>شستن دست و صورت و صبحانه</v>
      </c>
      <c r="C4" s="16">
        <f>Admin!I3</f>
        <v>0.2951388888888889</v>
      </c>
      <c r="D4" s="37"/>
      <c r="E4" s="39"/>
      <c r="F4" s="37"/>
      <c r="G4" s="39"/>
      <c r="H4" s="37"/>
      <c r="I4" s="39"/>
      <c r="J4" s="37"/>
      <c r="K4" s="39"/>
      <c r="L4" s="37"/>
      <c r="M4" s="39"/>
    </row>
    <row r="5" spans="2:13" ht="24" customHeight="1" x14ac:dyDescent="1">
      <c r="B5" s="2" t="str">
        <f>Admin!H4</f>
        <v>پوشیدن لباس و خروج برای مدرسه</v>
      </c>
      <c r="C5" s="16">
        <f>Admin!I4</f>
        <v>0.3125</v>
      </c>
      <c r="D5" s="37"/>
      <c r="E5" s="39"/>
      <c r="F5" s="37"/>
      <c r="G5" s="39"/>
      <c r="H5" s="37"/>
      <c r="I5" s="39"/>
      <c r="J5" s="37"/>
      <c r="K5" s="39"/>
      <c r="L5" s="37"/>
      <c r="M5" s="39"/>
    </row>
    <row r="6" spans="2:13" ht="24" customHeight="1" x14ac:dyDescent="1">
      <c r="B6" s="2" t="str">
        <f>Admin!H5</f>
        <v>برگشت از مدرسه</v>
      </c>
      <c r="C6" s="16">
        <f>Admin!I5</f>
        <v>0.54166666666666663</v>
      </c>
      <c r="D6" s="37"/>
      <c r="E6" s="39"/>
      <c r="F6" s="37"/>
      <c r="G6" s="39"/>
      <c r="H6" s="37"/>
      <c r="I6" s="39"/>
      <c r="J6" s="37"/>
      <c r="K6" s="39"/>
      <c r="L6" s="37"/>
      <c r="M6" s="39"/>
    </row>
    <row r="7" spans="2:13" ht="24" customHeight="1" x14ac:dyDescent="1">
      <c r="B7" s="2" t="str">
        <f>Admin!H6</f>
        <v>خوردن ناهار</v>
      </c>
      <c r="C7" s="16">
        <f>Admin!I6</f>
        <v>0.57291666666666663</v>
      </c>
      <c r="D7" s="37"/>
      <c r="E7" s="39"/>
      <c r="F7" s="37"/>
      <c r="G7" s="39"/>
      <c r="H7" s="37"/>
      <c r="I7" s="39"/>
      <c r="J7" s="37"/>
      <c r="K7" s="39"/>
      <c r="L7" s="37"/>
      <c r="M7" s="39"/>
    </row>
    <row r="8" spans="2:13" ht="24" customHeight="1" x14ac:dyDescent="1">
      <c r="B8" s="2" t="str">
        <f>Admin!H7</f>
        <v xml:space="preserve">استراحت و بازی </v>
      </c>
      <c r="C8" s="16">
        <f>Admin!I7</f>
        <v>0.625</v>
      </c>
      <c r="D8" s="37"/>
      <c r="E8" s="39"/>
      <c r="F8" s="37"/>
      <c r="G8" s="39"/>
      <c r="H8" s="37"/>
      <c r="I8" s="39"/>
      <c r="J8" s="37"/>
      <c r="K8" s="39"/>
      <c r="L8" s="37"/>
      <c r="M8" s="39"/>
    </row>
    <row r="9" spans="2:13" ht="24" customHeight="1" x14ac:dyDescent="1">
      <c r="B9" s="2" t="str">
        <f>Admin!H8</f>
        <v xml:space="preserve">انجام تکالیف </v>
      </c>
      <c r="C9" s="16">
        <f>Admin!I8</f>
        <v>0.70833333333333337</v>
      </c>
      <c r="D9" s="37"/>
      <c r="E9" s="39"/>
      <c r="F9" s="37"/>
      <c r="G9" s="39"/>
      <c r="H9" s="37"/>
      <c r="I9" s="39"/>
      <c r="J9" s="37"/>
      <c r="K9" s="39"/>
      <c r="L9" s="37"/>
      <c r="M9" s="39"/>
    </row>
    <row r="10" spans="2:13" ht="24" customHeight="1" x14ac:dyDescent="1">
      <c r="B10" s="2" t="str">
        <f>Admin!H9</f>
        <v>خواندن کتاب و زمان آزاد</v>
      </c>
      <c r="C10" s="16">
        <f>Admin!I9</f>
        <v>0.79166666666666663</v>
      </c>
      <c r="D10" s="37"/>
      <c r="E10" s="39"/>
      <c r="F10" s="37"/>
      <c r="G10" s="39"/>
      <c r="H10" s="37"/>
      <c r="I10" s="39"/>
      <c r="J10" s="37"/>
      <c r="K10" s="39"/>
      <c r="L10" s="37"/>
      <c r="M10" s="39"/>
    </row>
    <row r="11" spans="2:13" ht="24" customHeight="1" x14ac:dyDescent="1">
      <c r="B11" s="2" t="str">
        <f>Admin!H10</f>
        <v>خوردن شام</v>
      </c>
      <c r="C11" s="16">
        <f>Admin!I10</f>
        <v>0.875</v>
      </c>
      <c r="D11" s="37"/>
      <c r="E11" s="39"/>
      <c r="F11" s="37"/>
      <c r="G11" s="39"/>
      <c r="H11" s="37"/>
      <c r="I11" s="39"/>
      <c r="J11" s="37"/>
      <c r="K11" s="39"/>
      <c r="L11" s="37"/>
      <c r="M11" s="39"/>
    </row>
    <row r="12" spans="2:13" ht="24" customHeight="1" x14ac:dyDescent="1">
      <c r="B12" s="2" t="str">
        <f>Admin!H11</f>
        <v>خواب</v>
      </c>
      <c r="C12" s="16">
        <f>Admin!I11</f>
        <v>0.91666666666666663</v>
      </c>
      <c r="D12" s="37"/>
      <c r="E12" s="39"/>
      <c r="F12" s="37"/>
      <c r="G12" s="39"/>
      <c r="H12" s="37"/>
      <c r="I12" s="39"/>
      <c r="J12" s="37"/>
      <c r="K12" s="39"/>
      <c r="L12" s="37"/>
      <c r="M12" s="39"/>
    </row>
    <row r="13" spans="2:13" ht="17.600000000000001" customHeight="1" x14ac:dyDescent="1"/>
    <row r="14" spans="2:13" ht="28.75" x14ac:dyDescent="1.35">
      <c r="B14" s="44" t="s">
        <v>16</v>
      </c>
      <c r="C14" s="44"/>
      <c r="D14" s="44"/>
    </row>
    <row r="15" spans="2:13" ht="27.9" customHeight="1" x14ac:dyDescent="1.2">
      <c r="B15" s="17" t="s">
        <v>0</v>
      </c>
      <c r="C15" s="45">
        <f>SUM(D3:D12)</f>
        <v>0</v>
      </c>
      <c r="D15" s="45"/>
      <c r="E15" s="20">
        <f>IF(C15=MIN($C$15:$C$19),C15,"")</f>
        <v>0</v>
      </c>
      <c r="F15" s="20">
        <f>IF(C15=MAX($C$15:$C$19),C15,"")</f>
        <v>0</v>
      </c>
    </row>
    <row r="16" spans="2:13" ht="27.9" customHeight="1" x14ac:dyDescent="1.2">
      <c r="B16" s="17" t="s">
        <v>1</v>
      </c>
      <c r="C16" s="45">
        <f>SUM(F3:F12)</f>
        <v>0</v>
      </c>
      <c r="D16" s="45"/>
      <c r="E16" s="20">
        <f t="shared" ref="E16:E19" si="0">IF(C16=MIN($C$15:$C$19),C16,"")</f>
        <v>0</v>
      </c>
      <c r="F16" s="20">
        <f t="shared" ref="F16:F19" si="1">IF(C16=MAX($C$15:$C$19),C16,"")</f>
        <v>0</v>
      </c>
    </row>
    <row r="17" spans="2:6" ht="27.9" customHeight="1" x14ac:dyDescent="1.2">
      <c r="B17" s="17" t="s">
        <v>2</v>
      </c>
      <c r="C17" s="45">
        <f>SUM(H3:H12)</f>
        <v>0</v>
      </c>
      <c r="D17" s="45"/>
      <c r="E17" s="20">
        <f t="shared" si="0"/>
        <v>0</v>
      </c>
      <c r="F17" s="20">
        <f t="shared" si="1"/>
        <v>0</v>
      </c>
    </row>
    <row r="18" spans="2:6" ht="27.9" customHeight="1" x14ac:dyDescent="1.2">
      <c r="B18" s="17" t="s">
        <v>3</v>
      </c>
      <c r="C18" s="45">
        <f>SUM(J3:J12)</f>
        <v>0</v>
      </c>
      <c r="D18" s="45"/>
      <c r="E18" s="20">
        <f t="shared" si="0"/>
        <v>0</v>
      </c>
      <c r="F18" s="20">
        <f t="shared" si="1"/>
        <v>0</v>
      </c>
    </row>
    <row r="19" spans="2:6" ht="27.9" customHeight="1" x14ac:dyDescent="1.2">
      <c r="B19" s="17" t="s">
        <v>4</v>
      </c>
      <c r="C19" s="45">
        <f>SUM(L3:L12)</f>
        <v>0</v>
      </c>
      <c r="D19" s="45"/>
      <c r="E19" s="20">
        <f t="shared" si="0"/>
        <v>0</v>
      </c>
      <c r="F19" s="20">
        <f t="shared" si="1"/>
        <v>0</v>
      </c>
    </row>
    <row r="20" spans="2:6" ht="36" x14ac:dyDescent="1.7">
      <c r="B20" s="17" t="s">
        <v>19</v>
      </c>
      <c r="C20" s="43">
        <f>SUM(C15:D19)</f>
        <v>0</v>
      </c>
      <c r="D20" s="43"/>
    </row>
  </sheetData>
  <mergeCells count="7">
    <mergeCell ref="C20:D20"/>
    <mergeCell ref="B14:D14"/>
    <mergeCell ref="C15:D15"/>
    <mergeCell ref="C16:D16"/>
    <mergeCell ref="C17:D17"/>
    <mergeCell ref="C18:D18"/>
    <mergeCell ref="C19:D19"/>
  </mergeCells>
  <pageMargins left="0.25" right="0.25" top="0.17" bottom="0.03" header="0.1" footer="0.03"/>
  <pageSetup paperSize="9" orientation="landscape" horizontalDpi="0" verticalDpi="0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0025DB-4169-43CE-827D-9ACDA8DC87AB}">
  <dimension ref="B1:M20"/>
  <sheetViews>
    <sheetView showGridLines="0" rightToLeft="1" topLeftCell="B1" zoomScale="85" zoomScaleNormal="85" workbookViewId="0">
      <selection activeCell="S11" sqref="S11"/>
    </sheetView>
  </sheetViews>
  <sheetFormatPr defaultRowHeight="20.6" x14ac:dyDescent="1"/>
  <cols>
    <col min="1" max="1" width="1.4609375" style="1" customWidth="1"/>
    <col min="2" max="2" width="28.15234375" style="1" customWidth="1"/>
    <col min="3" max="3" width="7.61328125" style="1" bestFit="1" customWidth="1"/>
    <col min="4" max="4" width="4.4609375" style="1" customWidth="1"/>
    <col min="5" max="5" width="16.4609375" style="1" customWidth="1"/>
    <col min="6" max="6" width="4.4609375" style="1" customWidth="1"/>
    <col min="7" max="7" width="16.4609375" style="1" customWidth="1"/>
    <col min="8" max="8" width="4.4609375" style="1" customWidth="1"/>
    <col min="9" max="9" width="16.4609375" style="1" customWidth="1"/>
    <col min="10" max="10" width="4.4609375" style="1" customWidth="1"/>
    <col min="11" max="11" width="16.4609375" style="1" customWidth="1"/>
    <col min="12" max="12" width="4.4609375" style="1" customWidth="1"/>
    <col min="13" max="13" width="16.4609375" style="1" customWidth="1"/>
    <col min="14" max="16384" width="9.23046875" style="1"/>
  </cols>
  <sheetData>
    <row r="1" spans="2:13" ht="35.25" customHeight="1" x14ac:dyDescent="1.7">
      <c r="B1" s="23" t="s">
        <v>20</v>
      </c>
      <c r="C1" s="24" t="str">
        <f>Admin!L1</f>
        <v>آفیس باز</v>
      </c>
      <c r="D1" s="25"/>
      <c r="E1" s="25"/>
      <c r="F1" s="25" t="s">
        <v>34</v>
      </c>
      <c r="G1" s="25"/>
      <c r="H1" s="25"/>
      <c r="I1" s="25"/>
      <c r="J1" s="25"/>
      <c r="K1" s="25"/>
      <c r="L1" s="25"/>
      <c r="M1" s="25"/>
    </row>
    <row r="2" spans="2:13" s="19" customFormat="1" ht="34.75" customHeight="1" x14ac:dyDescent="0.4">
      <c r="B2" s="18" t="s">
        <v>6</v>
      </c>
      <c r="C2" s="33" t="s">
        <v>5</v>
      </c>
      <c r="D2" s="32" t="s">
        <v>18</v>
      </c>
      <c r="E2" s="18" t="s">
        <v>0</v>
      </c>
      <c r="F2" s="32" t="s">
        <v>18</v>
      </c>
      <c r="G2" s="18" t="s">
        <v>1</v>
      </c>
      <c r="H2" s="32" t="s">
        <v>18</v>
      </c>
      <c r="I2" s="18" t="s">
        <v>2</v>
      </c>
      <c r="J2" s="32" t="s">
        <v>18</v>
      </c>
      <c r="K2" s="18" t="s">
        <v>3</v>
      </c>
      <c r="L2" s="32" t="s">
        <v>18</v>
      </c>
      <c r="M2" s="18" t="s">
        <v>4</v>
      </c>
    </row>
    <row r="3" spans="2:13" ht="24" customHeight="1" x14ac:dyDescent="1">
      <c r="B3" s="2" t="str">
        <f>Admin!H2</f>
        <v>بیدار شدن</v>
      </c>
      <c r="C3" s="16">
        <f>Admin!I2</f>
        <v>0.29166666666666669</v>
      </c>
      <c r="D3" s="37"/>
      <c r="E3" s="39"/>
      <c r="F3" s="37"/>
      <c r="G3" s="39"/>
      <c r="H3" s="37"/>
      <c r="I3" s="39"/>
      <c r="J3" s="37"/>
      <c r="K3" s="39"/>
      <c r="L3" s="37"/>
      <c r="M3" s="39"/>
    </row>
    <row r="4" spans="2:13" ht="24" customHeight="1" x14ac:dyDescent="1">
      <c r="B4" s="2" t="str">
        <f>Admin!H3</f>
        <v>شستن دست و صورت و صبحانه</v>
      </c>
      <c r="C4" s="16">
        <f>Admin!I3</f>
        <v>0.2951388888888889</v>
      </c>
      <c r="D4" s="37"/>
      <c r="E4" s="39"/>
      <c r="F4" s="37"/>
      <c r="G4" s="39"/>
      <c r="H4" s="37"/>
      <c r="I4" s="39"/>
      <c r="J4" s="37"/>
      <c r="K4" s="39"/>
      <c r="L4" s="37"/>
      <c r="M4" s="39"/>
    </row>
    <row r="5" spans="2:13" ht="24" customHeight="1" x14ac:dyDescent="1">
      <c r="B5" s="2" t="str">
        <f>Admin!H4</f>
        <v>پوشیدن لباس و خروج برای مدرسه</v>
      </c>
      <c r="C5" s="16">
        <f>Admin!I4</f>
        <v>0.3125</v>
      </c>
      <c r="D5" s="37"/>
      <c r="E5" s="39"/>
      <c r="F5" s="37"/>
      <c r="G5" s="39"/>
      <c r="H5" s="37"/>
      <c r="I5" s="39"/>
      <c r="J5" s="37"/>
      <c r="K5" s="39"/>
      <c r="L5" s="37"/>
      <c r="M5" s="39"/>
    </row>
    <row r="6" spans="2:13" ht="24" customHeight="1" x14ac:dyDescent="1">
      <c r="B6" s="2" t="str">
        <f>Admin!H5</f>
        <v>برگشت از مدرسه</v>
      </c>
      <c r="C6" s="16">
        <f>Admin!I5</f>
        <v>0.54166666666666663</v>
      </c>
      <c r="D6" s="37"/>
      <c r="E6" s="39"/>
      <c r="F6" s="37"/>
      <c r="G6" s="39"/>
      <c r="H6" s="37"/>
      <c r="I6" s="39"/>
      <c r="J6" s="37"/>
      <c r="K6" s="39"/>
      <c r="L6" s="37"/>
      <c r="M6" s="39"/>
    </row>
    <row r="7" spans="2:13" ht="24" customHeight="1" x14ac:dyDescent="1">
      <c r="B7" s="2" t="str">
        <f>Admin!H6</f>
        <v>خوردن ناهار</v>
      </c>
      <c r="C7" s="16">
        <f>Admin!I6</f>
        <v>0.57291666666666663</v>
      </c>
      <c r="D7" s="37"/>
      <c r="E7" s="39"/>
      <c r="F7" s="37"/>
      <c r="G7" s="39"/>
      <c r="H7" s="37"/>
      <c r="I7" s="39"/>
      <c r="J7" s="37"/>
      <c r="K7" s="39"/>
      <c r="L7" s="37"/>
      <c r="M7" s="39"/>
    </row>
    <row r="8" spans="2:13" ht="24" customHeight="1" x14ac:dyDescent="1">
      <c r="B8" s="2" t="str">
        <f>Admin!H7</f>
        <v xml:space="preserve">استراحت و بازی </v>
      </c>
      <c r="C8" s="16">
        <f>Admin!I7</f>
        <v>0.625</v>
      </c>
      <c r="D8" s="37"/>
      <c r="E8" s="39"/>
      <c r="F8" s="37"/>
      <c r="G8" s="39"/>
      <c r="H8" s="37"/>
      <c r="I8" s="39"/>
      <c r="J8" s="37"/>
      <c r="K8" s="39"/>
      <c r="L8" s="37"/>
      <c r="M8" s="39"/>
    </row>
    <row r="9" spans="2:13" ht="24" customHeight="1" x14ac:dyDescent="1">
      <c r="B9" s="2" t="str">
        <f>Admin!H8</f>
        <v xml:space="preserve">انجام تکالیف </v>
      </c>
      <c r="C9" s="16">
        <f>Admin!I8</f>
        <v>0.70833333333333337</v>
      </c>
      <c r="D9" s="37"/>
      <c r="E9" s="39"/>
      <c r="F9" s="37"/>
      <c r="G9" s="39"/>
      <c r="H9" s="37"/>
      <c r="I9" s="39"/>
      <c r="J9" s="37"/>
      <c r="K9" s="39"/>
      <c r="L9" s="37"/>
      <c r="M9" s="39"/>
    </row>
    <row r="10" spans="2:13" ht="24" customHeight="1" x14ac:dyDescent="1">
      <c r="B10" s="2" t="str">
        <f>Admin!H9</f>
        <v>خواندن کتاب و زمان آزاد</v>
      </c>
      <c r="C10" s="16">
        <f>Admin!I9</f>
        <v>0.79166666666666663</v>
      </c>
      <c r="D10" s="37"/>
      <c r="E10" s="39"/>
      <c r="F10" s="37"/>
      <c r="G10" s="39"/>
      <c r="H10" s="37"/>
      <c r="I10" s="39"/>
      <c r="J10" s="37"/>
      <c r="K10" s="39"/>
      <c r="L10" s="37"/>
      <c r="M10" s="39"/>
    </row>
    <row r="11" spans="2:13" ht="24" customHeight="1" x14ac:dyDescent="1">
      <c r="B11" s="2" t="str">
        <f>Admin!H10</f>
        <v>خوردن شام</v>
      </c>
      <c r="C11" s="16">
        <f>Admin!I10</f>
        <v>0.875</v>
      </c>
      <c r="D11" s="37"/>
      <c r="E11" s="39"/>
      <c r="F11" s="37"/>
      <c r="G11" s="39"/>
      <c r="H11" s="37"/>
      <c r="I11" s="39"/>
      <c r="J11" s="37"/>
      <c r="K11" s="39"/>
      <c r="L11" s="37"/>
      <c r="M11" s="39"/>
    </row>
    <row r="12" spans="2:13" ht="24" customHeight="1" x14ac:dyDescent="1">
      <c r="B12" s="2" t="str">
        <f>Admin!H11</f>
        <v>خواب</v>
      </c>
      <c r="C12" s="16">
        <f>Admin!I11</f>
        <v>0.91666666666666663</v>
      </c>
      <c r="D12" s="37"/>
      <c r="E12" s="39"/>
      <c r="F12" s="37"/>
      <c r="G12" s="39"/>
      <c r="H12" s="37"/>
      <c r="I12" s="39"/>
      <c r="J12" s="37"/>
      <c r="K12" s="39"/>
      <c r="L12" s="37"/>
      <c r="M12" s="39"/>
    </row>
    <row r="13" spans="2:13" ht="17.600000000000001" customHeight="1" x14ac:dyDescent="1"/>
    <row r="14" spans="2:13" ht="28.75" x14ac:dyDescent="1.35">
      <c r="B14" s="44" t="s">
        <v>16</v>
      </c>
      <c r="C14" s="44"/>
      <c r="D14" s="44"/>
    </row>
    <row r="15" spans="2:13" ht="27.9" customHeight="1" x14ac:dyDescent="1.2">
      <c r="B15" s="17" t="s">
        <v>0</v>
      </c>
      <c r="C15" s="45">
        <f>SUM(D3:D12)</f>
        <v>0</v>
      </c>
      <c r="D15" s="45"/>
      <c r="E15" s="20">
        <f>IF(C15=MIN($C$15:$C$19),C15,"")</f>
        <v>0</v>
      </c>
      <c r="F15" s="20">
        <f>IF(C15=MAX($C$15:$C$19),C15,"")</f>
        <v>0</v>
      </c>
    </row>
    <row r="16" spans="2:13" ht="27.9" customHeight="1" x14ac:dyDescent="1.2">
      <c r="B16" s="17" t="s">
        <v>1</v>
      </c>
      <c r="C16" s="45">
        <f>SUM(F3:F12)</f>
        <v>0</v>
      </c>
      <c r="D16" s="45"/>
      <c r="E16" s="20">
        <f t="shared" ref="E16:E19" si="0">IF(C16=MIN($C$15:$C$19),C16,"")</f>
        <v>0</v>
      </c>
      <c r="F16" s="20">
        <f t="shared" ref="F16:F19" si="1">IF(C16=MAX($C$15:$C$19),C16,"")</f>
        <v>0</v>
      </c>
    </row>
    <row r="17" spans="2:6" ht="27.9" customHeight="1" x14ac:dyDescent="1.2">
      <c r="B17" s="17" t="s">
        <v>2</v>
      </c>
      <c r="C17" s="45">
        <f>SUM(H3:H12)</f>
        <v>0</v>
      </c>
      <c r="D17" s="45"/>
      <c r="E17" s="20">
        <f t="shared" si="0"/>
        <v>0</v>
      </c>
      <c r="F17" s="20">
        <f t="shared" si="1"/>
        <v>0</v>
      </c>
    </row>
    <row r="18" spans="2:6" ht="27.9" customHeight="1" x14ac:dyDescent="1.2">
      <c r="B18" s="17" t="s">
        <v>3</v>
      </c>
      <c r="C18" s="45">
        <f>SUM(J3:J12)</f>
        <v>0</v>
      </c>
      <c r="D18" s="45"/>
      <c r="E18" s="20">
        <f t="shared" si="0"/>
        <v>0</v>
      </c>
      <c r="F18" s="20">
        <f t="shared" si="1"/>
        <v>0</v>
      </c>
    </row>
    <row r="19" spans="2:6" ht="27.9" customHeight="1" x14ac:dyDescent="1.2">
      <c r="B19" s="17" t="s">
        <v>4</v>
      </c>
      <c r="C19" s="45">
        <f>SUM(L3:L12)</f>
        <v>0</v>
      </c>
      <c r="D19" s="45"/>
      <c r="E19" s="20">
        <f t="shared" si="0"/>
        <v>0</v>
      </c>
      <c r="F19" s="20">
        <f t="shared" si="1"/>
        <v>0</v>
      </c>
    </row>
    <row r="20" spans="2:6" ht="36" x14ac:dyDescent="1.7">
      <c r="B20" s="17" t="s">
        <v>19</v>
      </c>
      <c r="C20" s="43">
        <f>SUM(C15:D19)</f>
        <v>0</v>
      </c>
      <c r="D20" s="43"/>
    </row>
  </sheetData>
  <mergeCells count="7">
    <mergeCell ref="C20:D20"/>
    <mergeCell ref="B14:D14"/>
    <mergeCell ref="C15:D15"/>
    <mergeCell ref="C16:D16"/>
    <mergeCell ref="C17:D17"/>
    <mergeCell ref="C18:D18"/>
    <mergeCell ref="C19:D19"/>
  </mergeCells>
  <pageMargins left="0.25" right="0.25" top="0.17" bottom="0.03" header="0.1" footer="0.03"/>
  <pageSetup paperSize="9" orientation="landscape" horizontalDpi="0" verticalDpi="0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0A90A8-4A0F-4569-B758-329AB6E3F03C}">
  <dimension ref="B1:M20"/>
  <sheetViews>
    <sheetView showGridLines="0" rightToLeft="1" topLeftCell="B1" zoomScale="85" zoomScaleNormal="85" workbookViewId="0">
      <selection activeCell="S11" sqref="S11"/>
    </sheetView>
  </sheetViews>
  <sheetFormatPr defaultRowHeight="20.6" x14ac:dyDescent="1"/>
  <cols>
    <col min="1" max="1" width="1.4609375" style="1" customWidth="1"/>
    <col min="2" max="2" width="28.15234375" style="1" customWidth="1"/>
    <col min="3" max="3" width="7.61328125" style="1" bestFit="1" customWidth="1"/>
    <col min="4" max="4" width="4.4609375" style="1" customWidth="1"/>
    <col min="5" max="5" width="16.4609375" style="1" customWidth="1"/>
    <col min="6" max="6" width="4.4609375" style="1" customWidth="1"/>
    <col min="7" max="7" width="16.4609375" style="1" customWidth="1"/>
    <col min="8" max="8" width="4.4609375" style="1" customWidth="1"/>
    <col min="9" max="9" width="16.4609375" style="1" customWidth="1"/>
    <col min="10" max="10" width="4.4609375" style="1" customWidth="1"/>
    <col min="11" max="11" width="16.4609375" style="1" customWidth="1"/>
    <col min="12" max="12" width="4.4609375" style="1" customWidth="1"/>
    <col min="13" max="13" width="16.4609375" style="1" customWidth="1"/>
    <col min="14" max="16384" width="9.23046875" style="1"/>
  </cols>
  <sheetData>
    <row r="1" spans="2:13" ht="35.25" customHeight="1" x14ac:dyDescent="1.7">
      <c r="B1" s="23" t="s">
        <v>20</v>
      </c>
      <c r="C1" s="24" t="str">
        <f>Admin!L1</f>
        <v>آفیس باز</v>
      </c>
      <c r="D1" s="25"/>
      <c r="E1" s="25"/>
      <c r="F1" s="25" t="s">
        <v>35</v>
      </c>
      <c r="G1" s="25"/>
      <c r="H1" s="25"/>
      <c r="I1" s="25"/>
      <c r="J1" s="25"/>
      <c r="K1" s="25"/>
      <c r="L1" s="25"/>
      <c r="M1" s="25"/>
    </row>
    <row r="2" spans="2:13" s="19" customFormat="1" ht="34.75" customHeight="1" x14ac:dyDescent="0.4">
      <c r="B2" s="18" t="s">
        <v>6</v>
      </c>
      <c r="C2" s="33" t="s">
        <v>5</v>
      </c>
      <c r="D2" s="32" t="s">
        <v>18</v>
      </c>
      <c r="E2" s="18" t="s">
        <v>0</v>
      </c>
      <c r="F2" s="32" t="s">
        <v>18</v>
      </c>
      <c r="G2" s="18" t="s">
        <v>1</v>
      </c>
      <c r="H2" s="32" t="s">
        <v>18</v>
      </c>
      <c r="I2" s="18" t="s">
        <v>2</v>
      </c>
      <c r="J2" s="32" t="s">
        <v>18</v>
      </c>
      <c r="K2" s="18" t="s">
        <v>3</v>
      </c>
      <c r="L2" s="32" t="s">
        <v>18</v>
      </c>
      <c r="M2" s="18" t="s">
        <v>4</v>
      </c>
    </row>
    <row r="3" spans="2:13" ht="24" customHeight="1" x14ac:dyDescent="1">
      <c r="B3" s="2" t="str">
        <f>Admin!H2</f>
        <v>بیدار شدن</v>
      </c>
      <c r="C3" s="16">
        <f>Admin!I2</f>
        <v>0.29166666666666669</v>
      </c>
      <c r="D3" s="37"/>
      <c r="E3" s="39"/>
      <c r="F3" s="37"/>
      <c r="G3" s="39"/>
      <c r="H3" s="37"/>
      <c r="I3" s="39"/>
      <c r="J3" s="37"/>
      <c r="K3" s="39"/>
      <c r="L3" s="37"/>
      <c r="M3" s="39"/>
    </row>
    <row r="4" spans="2:13" ht="24" customHeight="1" x14ac:dyDescent="1">
      <c r="B4" s="2" t="str">
        <f>Admin!H3</f>
        <v>شستن دست و صورت و صبحانه</v>
      </c>
      <c r="C4" s="16">
        <f>Admin!I3</f>
        <v>0.2951388888888889</v>
      </c>
      <c r="D4" s="37"/>
      <c r="E4" s="39"/>
      <c r="F4" s="37"/>
      <c r="G4" s="39"/>
      <c r="H4" s="37"/>
      <c r="I4" s="39"/>
      <c r="J4" s="37"/>
      <c r="K4" s="39"/>
      <c r="L4" s="37"/>
      <c r="M4" s="39"/>
    </row>
    <row r="5" spans="2:13" ht="24" customHeight="1" x14ac:dyDescent="1">
      <c r="B5" s="2" t="str">
        <f>Admin!H4</f>
        <v>پوشیدن لباس و خروج برای مدرسه</v>
      </c>
      <c r="C5" s="16">
        <f>Admin!I4</f>
        <v>0.3125</v>
      </c>
      <c r="D5" s="37"/>
      <c r="E5" s="39"/>
      <c r="F5" s="37"/>
      <c r="G5" s="39"/>
      <c r="H5" s="37"/>
      <c r="I5" s="39"/>
      <c r="J5" s="37"/>
      <c r="K5" s="39"/>
      <c r="L5" s="37"/>
      <c r="M5" s="39"/>
    </row>
    <row r="6" spans="2:13" ht="24" customHeight="1" x14ac:dyDescent="1">
      <c r="B6" s="2" t="str">
        <f>Admin!H5</f>
        <v>برگشت از مدرسه</v>
      </c>
      <c r="C6" s="16">
        <f>Admin!I5</f>
        <v>0.54166666666666663</v>
      </c>
      <c r="D6" s="37"/>
      <c r="E6" s="39"/>
      <c r="F6" s="37"/>
      <c r="G6" s="39"/>
      <c r="H6" s="37"/>
      <c r="I6" s="39"/>
      <c r="J6" s="37"/>
      <c r="K6" s="39"/>
      <c r="L6" s="37"/>
      <c r="M6" s="39"/>
    </row>
    <row r="7" spans="2:13" ht="24" customHeight="1" x14ac:dyDescent="1">
      <c r="B7" s="2" t="str">
        <f>Admin!H6</f>
        <v>خوردن ناهار</v>
      </c>
      <c r="C7" s="16">
        <f>Admin!I6</f>
        <v>0.57291666666666663</v>
      </c>
      <c r="D7" s="37"/>
      <c r="E7" s="39"/>
      <c r="F7" s="37"/>
      <c r="G7" s="39"/>
      <c r="H7" s="37"/>
      <c r="I7" s="39"/>
      <c r="J7" s="37"/>
      <c r="K7" s="39"/>
      <c r="L7" s="37"/>
      <c r="M7" s="39"/>
    </row>
    <row r="8" spans="2:13" ht="24" customHeight="1" x14ac:dyDescent="1">
      <c r="B8" s="2" t="str">
        <f>Admin!H7</f>
        <v xml:space="preserve">استراحت و بازی </v>
      </c>
      <c r="C8" s="16">
        <f>Admin!I7</f>
        <v>0.625</v>
      </c>
      <c r="D8" s="37"/>
      <c r="E8" s="39"/>
      <c r="F8" s="37"/>
      <c r="G8" s="39"/>
      <c r="H8" s="37"/>
      <c r="I8" s="39"/>
      <c r="J8" s="37"/>
      <c r="K8" s="39"/>
      <c r="L8" s="37"/>
      <c r="M8" s="39"/>
    </row>
    <row r="9" spans="2:13" ht="24" customHeight="1" x14ac:dyDescent="1">
      <c r="B9" s="2" t="str">
        <f>Admin!H8</f>
        <v xml:space="preserve">انجام تکالیف </v>
      </c>
      <c r="C9" s="16">
        <f>Admin!I8</f>
        <v>0.70833333333333337</v>
      </c>
      <c r="D9" s="37"/>
      <c r="E9" s="39"/>
      <c r="F9" s="37"/>
      <c r="G9" s="39"/>
      <c r="H9" s="37"/>
      <c r="I9" s="39"/>
      <c r="J9" s="37"/>
      <c r="K9" s="39"/>
      <c r="L9" s="37"/>
      <c r="M9" s="39"/>
    </row>
    <row r="10" spans="2:13" ht="24" customHeight="1" x14ac:dyDescent="1">
      <c r="B10" s="2" t="str">
        <f>Admin!H9</f>
        <v>خواندن کتاب و زمان آزاد</v>
      </c>
      <c r="C10" s="16">
        <f>Admin!I9</f>
        <v>0.79166666666666663</v>
      </c>
      <c r="D10" s="37"/>
      <c r="E10" s="39"/>
      <c r="F10" s="37"/>
      <c r="G10" s="39"/>
      <c r="H10" s="37"/>
      <c r="I10" s="39"/>
      <c r="J10" s="37"/>
      <c r="K10" s="39"/>
      <c r="L10" s="37"/>
      <c r="M10" s="39"/>
    </row>
    <row r="11" spans="2:13" ht="24" customHeight="1" x14ac:dyDescent="1">
      <c r="B11" s="2" t="str">
        <f>Admin!H10</f>
        <v>خوردن شام</v>
      </c>
      <c r="C11" s="16">
        <f>Admin!I10</f>
        <v>0.875</v>
      </c>
      <c r="D11" s="37"/>
      <c r="E11" s="39"/>
      <c r="F11" s="37"/>
      <c r="G11" s="39"/>
      <c r="H11" s="37"/>
      <c r="I11" s="39"/>
      <c r="J11" s="37"/>
      <c r="K11" s="39"/>
      <c r="L11" s="37"/>
      <c r="M11" s="39"/>
    </row>
    <row r="12" spans="2:13" ht="24" customHeight="1" x14ac:dyDescent="1">
      <c r="B12" s="2" t="str">
        <f>Admin!H11</f>
        <v>خواب</v>
      </c>
      <c r="C12" s="16">
        <f>Admin!I11</f>
        <v>0.91666666666666663</v>
      </c>
      <c r="D12" s="37"/>
      <c r="E12" s="39"/>
      <c r="F12" s="37"/>
      <c r="G12" s="39"/>
      <c r="H12" s="37"/>
      <c r="I12" s="39"/>
      <c r="J12" s="37"/>
      <c r="K12" s="39"/>
      <c r="L12" s="37"/>
      <c r="M12" s="39"/>
    </row>
    <row r="13" spans="2:13" ht="17.600000000000001" customHeight="1" x14ac:dyDescent="1"/>
    <row r="14" spans="2:13" ht="28.75" x14ac:dyDescent="1.35">
      <c r="B14" s="44" t="s">
        <v>16</v>
      </c>
      <c r="C14" s="44"/>
      <c r="D14" s="44"/>
    </row>
    <row r="15" spans="2:13" ht="27.9" customHeight="1" x14ac:dyDescent="1.2">
      <c r="B15" s="17" t="s">
        <v>0</v>
      </c>
      <c r="C15" s="45">
        <f>SUM(D3:D12)</f>
        <v>0</v>
      </c>
      <c r="D15" s="45"/>
      <c r="E15" s="20">
        <f>IF(C15=MIN($C$15:$C$19),C15,"")</f>
        <v>0</v>
      </c>
      <c r="F15" s="20">
        <f>IF(C15=MAX($C$15:$C$19),C15,"")</f>
        <v>0</v>
      </c>
    </row>
    <row r="16" spans="2:13" ht="27.9" customHeight="1" x14ac:dyDescent="1.2">
      <c r="B16" s="17" t="s">
        <v>1</v>
      </c>
      <c r="C16" s="45">
        <f>SUM(F3:F12)</f>
        <v>0</v>
      </c>
      <c r="D16" s="45"/>
      <c r="E16" s="20">
        <f t="shared" ref="E16:E19" si="0">IF(C16=MIN($C$15:$C$19),C16,"")</f>
        <v>0</v>
      </c>
      <c r="F16" s="20">
        <f t="shared" ref="F16:F19" si="1">IF(C16=MAX($C$15:$C$19),C16,"")</f>
        <v>0</v>
      </c>
    </row>
    <row r="17" spans="2:6" ht="27.9" customHeight="1" x14ac:dyDescent="1.2">
      <c r="B17" s="17" t="s">
        <v>2</v>
      </c>
      <c r="C17" s="45">
        <f>SUM(H3:H12)</f>
        <v>0</v>
      </c>
      <c r="D17" s="45"/>
      <c r="E17" s="20">
        <f t="shared" si="0"/>
        <v>0</v>
      </c>
      <c r="F17" s="20">
        <f t="shared" si="1"/>
        <v>0</v>
      </c>
    </row>
    <row r="18" spans="2:6" ht="27.9" customHeight="1" x14ac:dyDescent="1.2">
      <c r="B18" s="17" t="s">
        <v>3</v>
      </c>
      <c r="C18" s="45">
        <f>SUM(J3:J12)</f>
        <v>0</v>
      </c>
      <c r="D18" s="45"/>
      <c r="E18" s="20">
        <f t="shared" si="0"/>
        <v>0</v>
      </c>
      <c r="F18" s="20">
        <f t="shared" si="1"/>
        <v>0</v>
      </c>
    </row>
    <row r="19" spans="2:6" ht="27.9" customHeight="1" x14ac:dyDescent="1.2">
      <c r="B19" s="17" t="s">
        <v>4</v>
      </c>
      <c r="C19" s="45">
        <f>SUM(L3:L12)</f>
        <v>0</v>
      </c>
      <c r="D19" s="45"/>
      <c r="E19" s="20">
        <f t="shared" si="0"/>
        <v>0</v>
      </c>
      <c r="F19" s="20">
        <f t="shared" si="1"/>
        <v>0</v>
      </c>
    </row>
    <row r="20" spans="2:6" ht="36" x14ac:dyDescent="1.7">
      <c r="B20" s="17" t="s">
        <v>19</v>
      </c>
      <c r="C20" s="43">
        <f>SUM(C15:D19)</f>
        <v>0</v>
      </c>
      <c r="D20" s="43"/>
    </row>
  </sheetData>
  <mergeCells count="7">
    <mergeCell ref="C20:D20"/>
    <mergeCell ref="B14:D14"/>
    <mergeCell ref="C15:D15"/>
    <mergeCell ref="C16:D16"/>
    <mergeCell ref="C17:D17"/>
    <mergeCell ref="C18:D18"/>
    <mergeCell ref="C19:D19"/>
  </mergeCells>
  <pageMargins left="0.25" right="0.25" top="0.17" bottom="0.03" header="0.1" footer="0.03"/>
  <pageSetup paperSize="9" orientation="landscape" horizontalDpi="0" verticalDpi="0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F4D40D-DA2F-4FF3-8D91-E096B0F4E5DA}">
  <dimension ref="B1:M20"/>
  <sheetViews>
    <sheetView showGridLines="0" rightToLeft="1" topLeftCell="B1" zoomScale="85" zoomScaleNormal="85" workbookViewId="0">
      <selection activeCell="S11" sqref="S11"/>
    </sheetView>
  </sheetViews>
  <sheetFormatPr defaultRowHeight="20.6" x14ac:dyDescent="1"/>
  <cols>
    <col min="1" max="1" width="1.4609375" style="1" customWidth="1"/>
    <col min="2" max="2" width="28.15234375" style="1" customWidth="1"/>
    <col min="3" max="3" width="7.61328125" style="1" bestFit="1" customWidth="1"/>
    <col min="4" max="4" width="4.4609375" style="1" customWidth="1"/>
    <col min="5" max="5" width="16.4609375" style="1" customWidth="1"/>
    <col min="6" max="6" width="4.4609375" style="1" customWidth="1"/>
    <col min="7" max="7" width="16.4609375" style="1" customWidth="1"/>
    <col min="8" max="8" width="4.4609375" style="1" customWidth="1"/>
    <col min="9" max="9" width="16.4609375" style="1" customWidth="1"/>
    <col min="10" max="10" width="4.4609375" style="1" customWidth="1"/>
    <col min="11" max="11" width="16.4609375" style="1" customWidth="1"/>
    <col min="12" max="12" width="4.4609375" style="1" customWidth="1"/>
    <col min="13" max="13" width="16.4609375" style="1" customWidth="1"/>
    <col min="14" max="16384" width="9.23046875" style="1"/>
  </cols>
  <sheetData>
    <row r="1" spans="2:13" ht="35.25" customHeight="1" x14ac:dyDescent="1.7">
      <c r="B1" s="23" t="s">
        <v>20</v>
      </c>
      <c r="C1" s="24" t="str">
        <f>Admin!L1</f>
        <v>آفیس باز</v>
      </c>
      <c r="D1" s="25"/>
      <c r="E1" s="25"/>
      <c r="F1" s="25" t="s">
        <v>36</v>
      </c>
      <c r="G1" s="25"/>
      <c r="H1" s="25"/>
      <c r="I1" s="25"/>
      <c r="J1" s="25"/>
      <c r="K1" s="25"/>
      <c r="L1" s="25"/>
      <c r="M1" s="25"/>
    </row>
    <row r="2" spans="2:13" s="19" customFormat="1" ht="34.75" customHeight="1" x14ac:dyDescent="0.4">
      <c r="B2" s="18" t="s">
        <v>6</v>
      </c>
      <c r="C2" s="33" t="s">
        <v>5</v>
      </c>
      <c r="D2" s="32" t="s">
        <v>18</v>
      </c>
      <c r="E2" s="18" t="s">
        <v>0</v>
      </c>
      <c r="F2" s="32" t="s">
        <v>18</v>
      </c>
      <c r="G2" s="18" t="s">
        <v>1</v>
      </c>
      <c r="H2" s="32" t="s">
        <v>18</v>
      </c>
      <c r="I2" s="18" t="s">
        <v>2</v>
      </c>
      <c r="J2" s="32" t="s">
        <v>18</v>
      </c>
      <c r="K2" s="18" t="s">
        <v>3</v>
      </c>
      <c r="L2" s="32" t="s">
        <v>18</v>
      </c>
      <c r="M2" s="18" t="s">
        <v>4</v>
      </c>
    </row>
    <row r="3" spans="2:13" ht="24" customHeight="1" x14ac:dyDescent="1">
      <c r="B3" s="2" t="str">
        <f>Admin!H2</f>
        <v>بیدار شدن</v>
      </c>
      <c r="C3" s="16">
        <f>Admin!I2</f>
        <v>0.29166666666666669</v>
      </c>
      <c r="D3" s="37"/>
      <c r="E3" s="39"/>
      <c r="F3" s="37"/>
      <c r="G3" s="39"/>
      <c r="H3" s="37"/>
      <c r="I3" s="39"/>
      <c r="J3" s="37"/>
      <c r="K3" s="39"/>
      <c r="L3" s="37"/>
      <c r="M3" s="39"/>
    </row>
    <row r="4" spans="2:13" ht="24" customHeight="1" x14ac:dyDescent="1">
      <c r="B4" s="2" t="str">
        <f>Admin!H3</f>
        <v>شستن دست و صورت و صبحانه</v>
      </c>
      <c r="C4" s="16">
        <f>Admin!I3</f>
        <v>0.2951388888888889</v>
      </c>
      <c r="D4" s="37"/>
      <c r="E4" s="39"/>
      <c r="F4" s="37"/>
      <c r="G4" s="39"/>
      <c r="H4" s="37"/>
      <c r="I4" s="39"/>
      <c r="J4" s="37"/>
      <c r="K4" s="39"/>
      <c r="L4" s="37"/>
      <c r="M4" s="39"/>
    </row>
    <row r="5" spans="2:13" ht="24" customHeight="1" x14ac:dyDescent="1">
      <c r="B5" s="2" t="str">
        <f>Admin!H4</f>
        <v>پوشیدن لباس و خروج برای مدرسه</v>
      </c>
      <c r="C5" s="16">
        <f>Admin!I4</f>
        <v>0.3125</v>
      </c>
      <c r="D5" s="37"/>
      <c r="E5" s="39"/>
      <c r="F5" s="37"/>
      <c r="G5" s="39"/>
      <c r="H5" s="37"/>
      <c r="I5" s="39"/>
      <c r="J5" s="37"/>
      <c r="K5" s="39"/>
      <c r="L5" s="37"/>
      <c r="M5" s="39"/>
    </row>
    <row r="6" spans="2:13" ht="24" customHeight="1" x14ac:dyDescent="1">
      <c r="B6" s="2" t="str">
        <f>Admin!H5</f>
        <v>برگشت از مدرسه</v>
      </c>
      <c r="C6" s="16">
        <f>Admin!I5</f>
        <v>0.54166666666666663</v>
      </c>
      <c r="D6" s="37"/>
      <c r="E6" s="39"/>
      <c r="F6" s="37"/>
      <c r="G6" s="39"/>
      <c r="H6" s="37"/>
      <c r="I6" s="39"/>
      <c r="J6" s="37"/>
      <c r="K6" s="39"/>
      <c r="L6" s="37"/>
      <c r="M6" s="39"/>
    </row>
    <row r="7" spans="2:13" ht="24" customHeight="1" x14ac:dyDescent="1">
      <c r="B7" s="2" t="str">
        <f>Admin!H6</f>
        <v>خوردن ناهار</v>
      </c>
      <c r="C7" s="16">
        <f>Admin!I6</f>
        <v>0.57291666666666663</v>
      </c>
      <c r="D7" s="37"/>
      <c r="E7" s="39"/>
      <c r="F7" s="37"/>
      <c r="G7" s="39"/>
      <c r="H7" s="37"/>
      <c r="I7" s="39"/>
      <c r="J7" s="37"/>
      <c r="K7" s="39"/>
      <c r="L7" s="37"/>
      <c r="M7" s="39"/>
    </row>
    <row r="8" spans="2:13" ht="24" customHeight="1" x14ac:dyDescent="1">
      <c r="B8" s="2" t="str">
        <f>Admin!H7</f>
        <v xml:space="preserve">استراحت و بازی </v>
      </c>
      <c r="C8" s="16">
        <f>Admin!I7</f>
        <v>0.625</v>
      </c>
      <c r="D8" s="37"/>
      <c r="E8" s="39"/>
      <c r="F8" s="37"/>
      <c r="G8" s="39"/>
      <c r="H8" s="37"/>
      <c r="I8" s="39"/>
      <c r="J8" s="37"/>
      <c r="K8" s="39"/>
      <c r="L8" s="37"/>
      <c r="M8" s="39"/>
    </row>
    <row r="9" spans="2:13" ht="24" customHeight="1" x14ac:dyDescent="1">
      <c r="B9" s="2" t="str">
        <f>Admin!H8</f>
        <v xml:space="preserve">انجام تکالیف </v>
      </c>
      <c r="C9" s="16">
        <f>Admin!I8</f>
        <v>0.70833333333333337</v>
      </c>
      <c r="D9" s="37"/>
      <c r="E9" s="39"/>
      <c r="F9" s="37"/>
      <c r="G9" s="39"/>
      <c r="H9" s="37"/>
      <c r="I9" s="39"/>
      <c r="J9" s="37"/>
      <c r="K9" s="39"/>
      <c r="L9" s="37"/>
      <c r="M9" s="39"/>
    </row>
    <row r="10" spans="2:13" ht="24" customHeight="1" x14ac:dyDescent="1">
      <c r="B10" s="2" t="str">
        <f>Admin!H9</f>
        <v>خواندن کتاب و زمان آزاد</v>
      </c>
      <c r="C10" s="16">
        <f>Admin!I9</f>
        <v>0.79166666666666663</v>
      </c>
      <c r="D10" s="37"/>
      <c r="E10" s="39"/>
      <c r="F10" s="37"/>
      <c r="G10" s="39"/>
      <c r="H10" s="37"/>
      <c r="I10" s="39"/>
      <c r="J10" s="37"/>
      <c r="K10" s="39"/>
      <c r="L10" s="37"/>
      <c r="M10" s="39"/>
    </row>
    <row r="11" spans="2:13" ht="24" customHeight="1" x14ac:dyDescent="1">
      <c r="B11" s="2" t="str">
        <f>Admin!H10</f>
        <v>خوردن شام</v>
      </c>
      <c r="C11" s="16">
        <f>Admin!I10</f>
        <v>0.875</v>
      </c>
      <c r="D11" s="37"/>
      <c r="E11" s="39"/>
      <c r="F11" s="37"/>
      <c r="G11" s="39"/>
      <c r="H11" s="37"/>
      <c r="I11" s="39"/>
      <c r="J11" s="37"/>
      <c r="K11" s="39"/>
      <c r="L11" s="37"/>
      <c r="M11" s="39"/>
    </row>
    <row r="12" spans="2:13" ht="24" customHeight="1" x14ac:dyDescent="1">
      <c r="B12" s="2" t="str">
        <f>Admin!H11</f>
        <v>خواب</v>
      </c>
      <c r="C12" s="16">
        <f>Admin!I11</f>
        <v>0.91666666666666663</v>
      </c>
      <c r="D12" s="37"/>
      <c r="E12" s="39"/>
      <c r="F12" s="37"/>
      <c r="G12" s="39"/>
      <c r="H12" s="37"/>
      <c r="I12" s="39"/>
      <c r="J12" s="37"/>
      <c r="K12" s="39"/>
      <c r="L12" s="37"/>
      <c r="M12" s="39"/>
    </row>
    <row r="13" spans="2:13" ht="17.600000000000001" customHeight="1" x14ac:dyDescent="1"/>
    <row r="14" spans="2:13" ht="28.75" x14ac:dyDescent="1.35">
      <c r="B14" s="44" t="s">
        <v>16</v>
      </c>
      <c r="C14" s="44"/>
      <c r="D14" s="44"/>
    </row>
    <row r="15" spans="2:13" ht="27.9" customHeight="1" x14ac:dyDescent="1.2">
      <c r="B15" s="17" t="s">
        <v>0</v>
      </c>
      <c r="C15" s="45">
        <f>SUM(D3:D12)</f>
        <v>0</v>
      </c>
      <c r="D15" s="45"/>
      <c r="E15" s="20">
        <f>IF(C15=MIN($C$15:$C$19),C15,"")</f>
        <v>0</v>
      </c>
      <c r="F15" s="20">
        <f>IF(C15=MAX($C$15:$C$19),C15,"")</f>
        <v>0</v>
      </c>
    </row>
    <row r="16" spans="2:13" ht="27.9" customHeight="1" x14ac:dyDescent="1.2">
      <c r="B16" s="17" t="s">
        <v>1</v>
      </c>
      <c r="C16" s="45">
        <f>SUM(F3:F12)</f>
        <v>0</v>
      </c>
      <c r="D16" s="45"/>
      <c r="E16" s="20">
        <f t="shared" ref="E16:E19" si="0">IF(C16=MIN($C$15:$C$19),C16,"")</f>
        <v>0</v>
      </c>
      <c r="F16" s="20">
        <f t="shared" ref="F16:F19" si="1">IF(C16=MAX($C$15:$C$19),C16,"")</f>
        <v>0</v>
      </c>
    </row>
    <row r="17" spans="2:6" ht="27.9" customHeight="1" x14ac:dyDescent="1.2">
      <c r="B17" s="17" t="s">
        <v>2</v>
      </c>
      <c r="C17" s="45">
        <f>SUM(H3:H12)</f>
        <v>0</v>
      </c>
      <c r="D17" s="45"/>
      <c r="E17" s="20">
        <f t="shared" si="0"/>
        <v>0</v>
      </c>
      <c r="F17" s="20">
        <f t="shared" si="1"/>
        <v>0</v>
      </c>
    </row>
    <row r="18" spans="2:6" ht="27.9" customHeight="1" x14ac:dyDescent="1.2">
      <c r="B18" s="17" t="s">
        <v>3</v>
      </c>
      <c r="C18" s="45">
        <f>SUM(J3:J12)</f>
        <v>0</v>
      </c>
      <c r="D18" s="45"/>
      <c r="E18" s="20">
        <f t="shared" si="0"/>
        <v>0</v>
      </c>
      <c r="F18" s="20">
        <f t="shared" si="1"/>
        <v>0</v>
      </c>
    </row>
    <row r="19" spans="2:6" ht="27.9" customHeight="1" x14ac:dyDescent="1.2">
      <c r="B19" s="17" t="s">
        <v>4</v>
      </c>
      <c r="C19" s="45">
        <f>SUM(L3:L12)</f>
        <v>0</v>
      </c>
      <c r="D19" s="45"/>
      <c r="E19" s="20">
        <f t="shared" si="0"/>
        <v>0</v>
      </c>
      <c r="F19" s="20">
        <f t="shared" si="1"/>
        <v>0</v>
      </c>
    </row>
    <row r="20" spans="2:6" ht="36" x14ac:dyDescent="1.7">
      <c r="B20" s="17" t="s">
        <v>19</v>
      </c>
      <c r="C20" s="43">
        <f>SUM(C15:D19)</f>
        <v>0</v>
      </c>
      <c r="D20" s="43"/>
    </row>
  </sheetData>
  <mergeCells count="7">
    <mergeCell ref="C20:D20"/>
    <mergeCell ref="B14:D14"/>
    <mergeCell ref="C15:D15"/>
    <mergeCell ref="C16:D16"/>
    <mergeCell ref="C17:D17"/>
    <mergeCell ref="C18:D18"/>
    <mergeCell ref="C19:D19"/>
  </mergeCells>
  <pageMargins left="0.25" right="0.25" top="0.17" bottom="0.03" header="0.1" footer="0.03"/>
  <pageSetup paperSize="9" orientation="landscape" horizontalDpi="0" verticalDpi="0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8B5201-AF55-4EF0-9E48-18437119D9A6}">
  <dimension ref="B1:M20"/>
  <sheetViews>
    <sheetView showGridLines="0" rightToLeft="1" topLeftCell="B1" zoomScale="85" zoomScaleNormal="85" workbookViewId="0">
      <selection activeCell="S11" sqref="S11"/>
    </sheetView>
  </sheetViews>
  <sheetFormatPr defaultRowHeight="20.6" x14ac:dyDescent="1"/>
  <cols>
    <col min="1" max="1" width="1.4609375" style="1" customWidth="1"/>
    <col min="2" max="2" width="28.15234375" style="1" customWidth="1"/>
    <col min="3" max="3" width="7.61328125" style="1" bestFit="1" customWidth="1"/>
    <col min="4" max="4" width="4.4609375" style="1" customWidth="1"/>
    <col min="5" max="5" width="16.4609375" style="1" customWidth="1"/>
    <col min="6" max="6" width="4.4609375" style="1" customWidth="1"/>
    <col min="7" max="7" width="16.4609375" style="1" customWidth="1"/>
    <col min="8" max="8" width="4.4609375" style="1" customWidth="1"/>
    <col min="9" max="9" width="16.4609375" style="1" customWidth="1"/>
    <col min="10" max="10" width="4.4609375" style="1" customWidth="1"/>
    <col min="11" max="11" width="16.4609375" style="1" customWidth="1"/>
    <col min="12" max="12" width="4.4609375" style="1" customWidth="1"/>
    <col min="13" max="13" width="16.4609375" style="1" customWidth="1"/>
    <col min="14" max="16384" width="9.23046875" style="1"/>
  </cols>
  <sheetData>
    <row r="1" spans="2:13" ht="35.25" customHeight="1" x14ac:dyDescent="1.7">
      <c r="B1" s="23" t="s">
        <v>20</v>
      </c>
      <c r="C1" s="24" t="str">
        <f>Admin!L1</f>
        <v>آفیس باز</v>
      </c>
      <c r="D1" s="25"/>
      <c r="E1" s="25"/>
      <c r="F1" s="25" t="s">
        <v>37</v>
      </c>
      <c r="G1" s="25"/>
      <c r="H1" s="25"/>
      <c r="I1" s="25"/>
      <c r="J1" s="25"/>
      <c r="K1" s="25"/>
      <c r="L1" s="25"/>
      <c r="M1" s="25"/>
    </row>
    <row r="2" spans="2:13" s="19" customFormat="1" ht="34.75" customHeight="1" x14ac:dyDescent="0.4">
      <c r="B2" s="18" t="s">
        <v>6</v>
      </c>
      <c r="C2" s="33" t="s">
        <v>5</v>
      </c>
      <c r="D2" s="32" t="s">
        <v>18</v>
      </c>
      <c r="E2" s="18" t="s">
        <v>0</v>
      </c>
      <c r="F2" s="32" t="s">
        <v>18</v>
      </c>
      <c r="G2" s="18" t="s">
        <v>1</v>
      </c>
      <c r="H2" s="32" t="s">
        <v>18</v>
      </c>
      <c r="I2" s="18" t="s">
        <v>2</v>
      </c>
      <c r="J2" s="32" t="s">
        <v>18</v>
      </c>
      <c r="K2" s="18" t="s">
        <v>3</v>
      </c>
      <c r="L2" s="32" t="s">
        <v>18</v>
      </c>
      <c r="M2" s="18" t="s">
        <v>4</v>
      </c>
    </row>
    <row r="3" spans="2:13" ht="24" customHeight="1" x14ac:dyDescent="1">
      <c r="B3" s="2" t="str">
        <f>Admin!H2</f>
        <v>بیدار شدن</v>
      </c>
      <c r="C3" s="16">
        <f>Admin!I2</f>
        <v>0.29166666666666669</v>
      </c>
      <c r="D3" s="37"/>
      <c r="E3" s="39"/>
      <c r="F3" s="37"/>
      <c r="G3" s="39"/>
      <c r="H3" s="37"/>
      <c r="I3" s="39"/>
      <c r="J3" s="37"/>
      <c r="K3" s="39"/>
      <c r="L3" s="37"/>
      <c r="M3" s="39"/>
    </row>
    <row r="4" spans="2:13" ht="24" customHeight="1" x14ac:dyDescent="1">
      <c r="B4" s="2" t="str">
        <f>Admin!H3</f>
        <v>شستن دست و صورت و صبحانه</v>
      </c>
      <c r="C4" s="16">
        <f>Admin!I3</f>
        <v>0.2951388888888889</v>
      </c>
      <c r="D4" s="37"/>
      <c r="E4" s="39"/>
      <c r="F4" s="37"/>
      <c r="G4" s="39"/>
      <c r="H4" s="37"/>
      <c r="I4" s="39"/>
      <c r="J4" s="37"/>
      <c r="K4" s="39"/>
      <c r="L4" s="37"/>
      <c r="M4" s="39"/>
    </row>
    <row r="5" spans="2:13" ht="24" customHeight="1" x14ac:dyDescent="1">
      <c r="B5" s="2" t="str">
        <f>Admin!H4</f>
        <v>پوشیدن لباس و خروج برای مدرسه</v>
      </c>
      <c r="C5" s="16">
        <f>Admin!I4</f>
        <v>0.3125</v>
      </c>
      <c r="D5" s="37"/>
      <c r="E5" s="39"/>
      <c r="F5" s="37"/>
      <c r="G5" s="39"/>
      <c r="H5" s="37"/>
      <c r="I5" s="39"/>
      <c r="J5" s="37"/>
      <c r="K5" s="39"/>
      <c r="L5" s="37"/>
      <c r="M5" s="39"/>
    </row>
    <row r="6" spans="2:13" ht="24" customHeight="1" x14ac:dyDescent="1">
      <c r="B6" s="2" t="str">
        <f>Admin!H5</f>
        <v>برگشت از مدرسه</v>
      </c>
      <c r="C6" s="16">
        <f>Admin!I5</f>
        <v>0.54166666666666663</v>
      </c>
      <c r="D6" s="37"/>
      <c r="E6" s="39"/>
      <c r="F6" s="37"/>
      <c r="G6" s="39"/>
      <c r="H6" s="37"/>
      <c r="I6" s="39"/>
      <c r="J6" s="37"/>
      <c r="K6" s="39"/>
      <c r="L6" s="37"/>
      <c r="M6" s="39"/>
    </row>
    <row r="7" spans="2:13" ht="24" customHeight="1" x14ac:dyDescent="1">
      <c r="B7" s="2" t="str">
        <f>Admin!H6</f>
        <v>خوردن ناهار</v>
      </c>
      <c r="C7" s="16">
        <f>Admin!I6</f>
        <v>0.57291666666666663</v>
      </c>
      <c r="D7" s="37"/>
      <c r="E7" s="39"/>
      <c r="F7" s="37"/>
      <c r="G7" s="39"/>
      <c r="H7" s="37"/>
      <c r="I7" s="39"/>
      <c r="J7" s="37"/>
      <c r="K7" s="39"/>
      <c r="L7" s="37"/>
      <c r="M7" s="39"/>
    </row>
    <row r="8" spans="2:13" ht="24" customHeight="1" x14ac:dyDescent="1">
      <c r="B8" s="2" t="str">
        <f>Admin!H7</f>
        <v xml:space="preserve">استراحت و بازی </v>
      </c>
      <c r="C8" s="16">
        <f>Admin!I7</f>
        <v>0.625</v>
      </c>
      <c r="D8" s="37"/>
      <c r="E8" s="39"/>
      <c r="F8" s="37"/>
      <c r="G8" s="39"/>
      <c r="H8" s="37"/>
      <c r="I8" s="39"/>
      <c r="J8" s="37"/>
      <c r="K8" s="39"/>
      <c r="L8" s="37"/>
      <c r="M8" s="39"/>
    </row>
    <row r="9" spans="2:13" ht="24" customHeight="1" x14ac:dyDescent="1">
      <c r="B9" s="2" t="str">
        <f>Admin!H8</f>
        <v xml:space="preserve">انجام تکالیف </v>
      </c>
      <c r="C9" s="16">
        <f>Admin!I8</f>
        <v>0.70833333333333337</v>
      </c>
      <c r="D9" s="37"/>
      <c r="E9" s="39"/>
      <c r="F9" s="37"/>
      <c r="G9" s="39"/>
      <c r="H9" s="37"/>
      <c r="I9" s="39"/>
      <c r="J9" s="37"/>
      <c r="K9" s="39"/>
      <c r="L9" s="37"/>
      <c r="M9" s="39"/>
    </row>
    <row r="10" spans="2:13" ht="24" customHeight="1" x14ac:dyDescent="1">
      <c r="B10" s="2" t="str">
        <f>Admin!H9</f>
        <v>خواندن کتاب و زمان آزاد</v>
      </c>
      <c r="C10" s="16">
        <f>Admin!I9</f>
        <v>0.79166666666666663</v>
      </c>
      <c r="D10" s="37"/>
      <c r="E10" s="39"/>
      <c r="F10" s="37"/>
      <c r="G10" s="39"/>
      <c r="H10" s="37"/>
      <c r="I10" s="39"/>
      <c r="J10" s="37"/>
      <c r="K10" s="39"/>
      <c r="L10" s="37"/>
      <c r="M10" s="39"/>
    </row>
    <row r="11" spans="2:13" ht="24" customHeight="1" x14ac:dyDescent="1">
      <c r="B11" s="2" t="str">
        <f>Admin!H10</f>
        <v>خوردن شام</v>
      </c>
      <c r="C11" s="16">
        <f>Admin!I10</f>
        <v>0.875</v>
      </c>
      <c r="D11" s="37"/>
      <c r="E11" s="39"/>
      <c r="F11" s="37"/>
      <c r="G11" s="39"/>
      <c r="H11" s="37"/>
      <c r="I11" s="39"/>
      <c r="J11" s="37"/>
      <c r="K11" s="39"/>
      <c r="L11" s="37"/>
      <c r="M11" s="39"/>
    </row>
    <row r="12" spans="2:13" ht="24" customHeight="1" x14ac:dyDescent="1">
      <c r="B12" s="2" t="str">
        <f>Admin!H11</f>
        <v>خواب</v>
      </c>
      <c r="C12" s="16">
        <f>Admin!I11</f>
        <v>0.91666666666666663</v>
      </c>
      <c r="D12" s="37"/>
      <c r="E12" s="39"/>
      <c r="F12" s="37"/>
      <c r="G12" s="39"/>
      <c r="H12" s="37"/>
      <c r="I12" s="39"/>
      <c r="J12" s="37"/>
      <c r="K12" s="39"/>
      <c r="L12" s="37"/>
      <c r="M12" s="39"/>
    </row>
    <row r="13" spans="2:13" ht="17.600000000000001" customHeight="1" x14ac:dyDescent="1"/>
    <row r="14" spans="2:13" ht="28.75" x14ac:dyDescent="1.35">
      <c r="B14" s="44" t="s">
        <v>16</v>
      </c>
      <c r="C14" s="44"/>
      <c r="D14" s="44"/>
    </row>
    <row r="15" spans="2:13" ht="27.9" customHeight="1" x14ac:dyDescent="1.2">
      <c r="B15" s="17" t="s">
        <v>0</v>
      </c>
      <c r="C15" s="45">
        <f>SUM(D3:D12)</f>
        <v>0</v>
      </c>
      <c r="D15" s="45"/>
      <c r="E15" s="20">
        <f>IF(C15=MIN($C$15:$C$19),C15,"")</f>
        <v>0</v>
      </c>
      <c r="F15" s="20">
        <f>IF(C15=MAX($C$15:$C$19),C15,"")</f>
        <v>0</v>
      </c>
    </row>
    <row r="16" spans="2:13" ht="27.9" customHeight="1" x14ac:dyDescent="1.2">
      <c r="B16" s="17" t="s">
        <v>1</v>
      </c>
      <c r="C16" s="45">
        <f>SUM(F3:F12)</f>
        <v>0</v>
      </c>
      <c r="D16" s="45"/>
      <c r="E16" s="20">
        <f t="shared" ref="E16:E19" si="0">IF(C16=MIN($C$15:$C$19),C16,"")</f>
        <v>0</v>
      </c>
      <c r="F16" s="20">
        <f t="shared" ref="F16:F19" si="1">IF(C16=MAX($C$15:$C$19),C16,"")</f>
        <v>0</v>
      </c>
    </row>
    <row r="17" spans="2:6" ht="27.9" customHeight="1" x14ac:dyDescent="1.2">
      <c r="B17" s="17" t="s">
        <v>2</v>
      </c>
      <c r="C17" s="45">
        <f>SUM(H3:H12)</f>
        <v>0</v>
      </c>
      <c r="D17" s="45"/>
      <c r="E17" s="20">
        <f t="shared" si="0"/>
        <v>0</v>
      </c>
      <c r="F17" s="20">
        <f t="shared" si="1"/>
        <v>0</v>
      </c>
    </row>
    <row r="18" spans="2:6" ht="27.9" customHeight="1" x14ac:dyDescent="1.2">
      <c r="B18" s="17" t="s">
        <v>3</v>
      </c>
      <c r="C18" s="45">
        <f>SUM(J3:J12)</f>
        <v>0</v>
      </c>
      <c r="D18" s="45"/>
      <c r="E18" s="20">
        <f t="shared" si="0"/>
        <v>0</v>
      </c>
      <c r="F18" s="20">
        <f t="shared" si="1"/>
        <v>0</v>
      </c>
    </row>
    <row r="19" spans="2:6" ht="27.9" customHeight="1" x14ac:dyDescent="1.2">
      <c r="B19" s="17" t="s">
        <v>4</v>
      </c>
      <c r="C19" s="45">
        <f>SUM(L3:L12)</f>
        <v>0</v>
      </c>
      <c r="D19" s="45"/>
      <c r="E19" s="20">
        <f t="shared" si="0"/>
        <v>0</v>
      </c>
      <c r="F19" s="20">
        <f t="shared" si="1"/>
        <v>0</v>
      </c>
    </row>
    <row r="20" spans="2:6" ht="36" x14ac:dyDescent="1.7">
      <c r="B20" s="17" t="s">
        <v>19</v>
      </c>
      <c r="C20" s="43">
        <f>SUM(C15:D19)</f>
        <v>0</v>
      </c>
      <c r="D20" s="43"/>
    </row>
  </sheetData>
  <mergeCells count="7">
    <mergeCell ref="C20:D20"/>
    <mergeCell ref="B14:D14"/>
    <mergeCell ref="C15:D15"/>
    <mergeCell ref="C16:D16"/>
    <mergeCell ref="C17:D17"/>
    <mergeCell ref="C18:D18"/>
    <mergeCell ref="C19:D19"/>
  </mergeCells>
  <pageMargins left="0.25" right="0.25" top="0.17" bottom="0.03" header="0.1" footer="0.03"/>
  <pageSetup paperSize="9" orientation="landscape" horizontalDpi="0" verticalDpi="0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1743AC-3785-4957-BF23-4D616BD144D8}">
  <dimension ref="B1:M20"/>
  <sheetViews>
    <sheetView showGridLines="0" rightToLeft="1" topLeftCell="B1" zoomScale="85" zoomScaleNormal="85" workbookViewId="0">
      <selection activeCell="S11" sqref="S11"/>
    </sheetView>
  </sheetViews>
  <sheetFormatPr defaultRowHeight="20.6" x14ac:dyDescent="1"/>
  <cols>
    <col min="1" max="1" width="1.4609375" style="1" customWidth="1"/>
    <col min="2" max="2" width="28.15234375" style="1" customWidth="1"/>
    <col min="3" max="3" width="7.61328125" style="1" bestFit="1" customWidth="1"/>
    <col min="4" max="4" width="4.4609375" style="1" customWidth="1"/>
    <col min="5" max="5" width="16.4609375" style="1" customWidth="1"/>
    <col min="6" max="6" width="4.4609375" style="1" customWidth="1"/>
    <col min="7" max="7" width="16.4609375" style="1" customWidth="1"/>
    <col min="8" max="8" width="4.4609375" style="1" customWidth="1"/>
    <col min="9" max="9" width="16.4609375" style="1" customWidth="1"/>
    <col min="10" max="10" width="4.4609375" style="1" customWidth="1"/>
    <col min="11" max="11" width="16.4609375" style="1" customWidth="1"/>
    <col min="12" max="12" width="4.4609375" style="1" customWidth="1"/>
    <col min="13" max="13" width="16.4609375" style="1" customWidth="1"/>
    <col min="14" max="16384" width="9.23046875" style="1"/>
  </cols>
  <sheetData>
    <row r="1" spans="2:13" ht="35.25" customHeight="1" x14ac:dyDescent="1.7">
      <c r="B1" s="23" t="s">
        <v>20</v>
      </c>
      <c r="C1" s="24" t="str">
        <f>Admin!L1</f>
        <v>آفیس باز</v>
      </c>
      <c r="D1" s="25"/>
      <c r="E1" s="25"/>
      <c r="F1" s="25" t="s">
        <v>38</v>
      </c>
      <c r="G1" s="25"/>
      <c r="H1" s="25"/>
      <c r="I1" s="25"/>
      <c r="J1" s="25"/>
      <c r="K1" s="25"/>
      <c r="L1" s="25"/>
      <c r="M1" s="25"/>
    </row>
    <row r="2" spans="2:13" s="19" customFormat="1" ht="34.75" customHeight="1" x14ac:dyDescent="0.4">
      <c r="B2" s="18" t="s">
        <v>6</v>
      </c>
      <c r="C2" s="33" t="s">
        <v>5</v>
      </c>
      <c r="D2" s="32" t="s">
        <v>18</v>
      </c>
      <c r="E2" s="18" t="s">
        <v>0</v>
      </c>
      <c r="F2" s="32" t="s">
        <v>18</v>
      </c>
      <c r="G2" s="18" t="s">
        <v>1</v>
      </c>
      <c r="H2" s="32" t="s">
        <v>18</v>
      </c>
      <c r="I2" s="18" t="s">
        <v>2</v>
      </c>
      <c r="J2" s="32" t="s">
        <v>18</v>
      </c>
      <c r="K2" s="18" t="s">
        <v>3</v>
      </c>
      <c r="L2" s="32" t="s">
        <v>18</v>
      </c>
      <c r="M2" s="18" t="s">
        <v>4</v>
      </c>
    </row>
    <row r="3" spans="2:13" ht="24" customHeight="1" x14ac:dyDescent="1">
      <c r="B3" s="2" t="str">
        <f>Admin!H2</f>
        <v>بیدار شدن</v>
      </c>
      <c r="C3" s="16">
        <f>Admin!I2</f>
        <v>0.29166666666666669</v>
      </c>
      <c r="D3" s="37"/>
      <c r="E3" s="39"/>
      <c r="F3" s="37"/>
      <c r="G3" s="39"/>
      <c r="H3" s="37"/>
      <c r="I3" s="39"/>
      <c r="J3" s="37"/>
      <c r="K3" s="39"/>
      <c r="L3" s="37"/>
      <c r="M3" s="39"/>
    </row>
    <row r="4" spans="2:13" ht="24" customHeight="1" x14ac:dyDescent="1">
      <c r="B4" s="2" t="str">
        <f>Admin!H3</f>
        <v>شستن دست و صورت و صبحانه</v>
      </c>
      <c r="C4" s="16">
        <f>Admin!I3</f>
        <v>0.2951388888888889</v>
      </c>
      <c r="D4" s="37"/>
      <c r="E4" s="39"/>
      <c r="F4" s="37"/>
      <c r="G4" s="39"/>
      <c r="H4" s="37"/>
      <c r="I4" s="39"/>
      <c r="J4" s="37"/>
      <c r="K4" s="39"/>
      <c r="L4" s="37"/>
      <c r="M4" s="39"/>
    </row>
    <row r="5" spans="2:13" ht="24" customHeight="1" x14ac:dyDescent="1">
      <c r="B5" s="2" t="str">
        <f>Admin!H4</f>
        <v>پوشیدن لباس و خروج برای مدرسه</v>
      </c>
      <c r="C5" s="16">
        <f>Admin!I4</f>
        <v>0.3125</v>
      </c>
      <c r="D5" s="37"/>
      <c r="E5" s="39"/>
      <c r="F5" s="37"/>
      <c r="G5" s="39"/>
      <c r="H5" s="37"/>
      <c r="I5" s="39"/>
      <c r="J5" s="37"/>
      <c r="K5" s="39"/>
      <c r="L5" s="37"/>
      <c r="M5" s="39"/>
    </row>
    <row r="6" spans="2:13" ht="24" customHeight="1" x14ac:dyDescent="1">
      <c r="B6" s="2" t="str">
        <f>Admin!H5</f>
        <v>برگشت از مدرسه</v>
      </c>
      <c r="C6" s="16">
        <f>Admin!I5</f>
        <v>0.54166666666666663</v>
      </c>
      <c r="D6" s="37"/>
      <c r="E6" s="39"/>
      <c r="F6" s="37"/>
      <c r="G6" s="39"/>
      <c r="H6" s="37"/>
      <c r="I6" s="39"/>
      <c r="J6" s="37"/>
      <c r="K6" s="39"/>
      <c r="L6" s="37"/>
      <c r="M6" s="39"/>
    </row>
    <row r="7" spans="2:13" ht="24" customHeight="1" x14ac:dyDescent="1">
      <c r="B7" s="2" t="str">
        <f>Admin!H6</f>
        <v>خوردن ناهار</v>
      </c>
      <c r="C7" s="16">
        <f>Admin!I6</f>
        <v>0.57291666666666663</v>
      </c>
      <c r="D7" s="37"/>
      <c r="E7" s="39"/>
      <c r="F7" s="37"/>
      <c r="G7" s="39"/>
      <c r="H7" s="37"/>
      <c r="I7" s="39"/>
      <c r="J7" s="37"/>
      <c r="K7" s="39"/>
      <c r="L7" s="37"/>
      <c r="M7" s="39"/>
    </row>
    <row r="8" spans="2:13" ht="24" customHeight="1" x14ac:dyDescent="1">
      <c r="B8" s="2" t="str">
        <f>Admin!H7</f>
        <v xml:space="preserve">استراحت و بازی </v>
      </c>
      <c r="C8" s="16">
        <f>Admin!I7</f>
        <v>0.625</v>
      </c>
      <c r="D8" s="37"/>
      <c r="E8" s="39"/>
      <c r="F8" s="37"/>
      <c r="G8" s="39"/>
      <c r="H8" s="37"/>
      <c r="I8" s="39"/>
      <c r="J8" s="37"/>
      <c r="K8" s="39"/>
      <c r="L8" s="37"/>
      <c r="M8" s="39"/>
    </row>
    <row r="9" spans="2:13" ht="24" customHeight="1" x14ac:dyDescent="1">
      <c r="B9" s="2" t="str">
        <f>Admin!H8</f>
        <v xml:space="preserve">انجام تکالیف </v>
      </c>
      <c r="C9" s="16">
        <f>Admin!I8</f>
        <v>0.70833333333333337</v>
      </c>
      <c r="D9" s="37"/>
      <c r="E9" s="39"/>
      <c r="F9" s="37"/>
      <c r="G9" s="39"/>
      <c r="H9" s="37"/>
      <c r="I9" s="39"/>
      <c r="J9" s="37"/>
      <c r="K9" s="39"/>
      <c r="L9" s="37"/>
      <c r="M9" s="39"/>
    </row>
    <row r="10" spans="2:13" ht="24" customHeight="1" x14ac:dyDescent="1">
      <c r="B10" s="2" t="str">
        <f>Admin!H9</f>
        <v>خواندن کتاب و زمان آزاد</v>
      </c>
      <c r="C10" s="16">
        <f>Admin!I9</f>
        <v>0.79166666666666663</v>
      </c>
      <c r="D10" s="37"/>
      <c r="E10" s="39"/>
      <c r="F10" s="37"/>
      <c r="G10" s="39"/>
      <c r="H10" s="37"/>
      <c r="I10" s="39"/>
      <c r="J10" s="37"/>
      <c r="K10" s="39"/>
      <c r="L10" s="37"/>
      <c r="M10" s="39"/>
    </row>
    <row r="11" spans="2:13" ht="24" customHeight="1" x14ac:dyDescent="1">
      <c r="B11" s="2" t="str">
        <f>Admin!H10</f>
        <v>خوردن شام</v>
      </c>
      <c r="C11" s="16">
        <f>Admin!I10</f>
        <v>0.875</v>
      </c>
      <c r="D11" s="37"/>
      <c r="E11" s="39"/>
      <c r="F11" s="37"/>
      <c r="G11" s="39"/>
      <c r="H11" s="37"/>
      <c r="I11" s="39"/>
      <c r="J11" s="37"/>
      <c r="K11" s="39"/>
      <c r="L11" s="37"/>
      <c r="M11" s="39"/>
    </row>
    <row r="12" spans="2:13" ht="24" customHeight="1" x14ac:dyDescent="1">
      <c r="B12" s="2" t="str">
        <f>Admin!H11</f>
        <v>خواب</v>
      </c>
      <c r="C12" s="16">
        <f>Admin!I11</f>
        <v>0.91666666666666663</v>
      </c>
      <c r="D12" s="37"/>
      <c r="E12" s="39"/>
      <c r="F12" s="37"/>
      <c r="G12" s="39"/>
      <c r="H12" s="37"/>
      <c r="I12" s="39"/>
      <c r="J12" s="37"/>
      <c r="K12" s="39"/>
      <c r="L12" s="37"/>
      <c r="M12" s="39"/>
    </row>
    <row r="13" spans="2:13" ht="17.600000000000001" customHeight="1" x14ac:dyDescent="1"/>
    <row r="14" spans="2:13" ht="28.75" x14ac:dyDescent="1.35">
      <c r="B14" s="44" t="s">
        <v>16</v>
      </c>
      <c r="C14" s="44"/>
      <c r="D14" s="44"/>
    </row>
    <row r="15" spans="2:13" ht="27.9" customHeight="1" x14ac:dyDescent="1.2">
      <c r="B15" s="17" t="s">
        <v>0</v>
      </c>
      <c r="C15" s="45">
        <f>SUM(D3:D12)</f>
        <v>0</v>
      </c>
      <c r="D15" s="45"/>
      <c r="E15" s="20">
        <f>IF(C15=MIN($C$15:$C$19),C15,"")</f>
        <v>0</v>
      </c>
      <c r="F15" s="20">
        <f>IF(C15=MAX($C$15:$C$19),C15,"")</f>
        <v>0</v>
      </c>
    </row>
    <row r="16" spans="2:13" ht="27.9" customHeight="1" x14ac:dyDescent="1.2">
      <c r="B16" s="17" t="s">
        <v>1</v>
      </c>
      <c r="C16" s="45">
        <f>SUM(F3:F12)</f>
        <v>0</v>
      </c>
      <c r="D16" s="45"/>
      <c r="E16" s="20">
        <f t="shared" ref="E16:E19" si="0">IF(C16=MIN($C$15:$C$19),C16,"")</f>
        <v>0</v>
      </c>
      <c r="F16" s="20">
        <f t="shared" ref="F16:F19" si="1">IF(C16=MAX($C$15:$C$19),C16,"")</f>
        <v>0</v>
      </c>
    </row>
    <row r="17" spans="2:6" ht="27.9" customHeight="1" x14ac:dyDescent="1.2">
      <c r="B17" s="17" t="s">
        <v>2</v>
      </c>
      <c r="C17" s="45">
        <f>SUM(H3:H12)</f>
        <v>0</v>
      </c>
      <c r="D17" s="45"/>
      <c r="E17" s="20">
        <f t="shared" si="0"/>
        <v>0</v>
      </c>
      <c r="F17" s="20">
        <f t="shared" si="1"/>
        <v>0</v>
      </c>
    </row>
    <row r="18" spans="2:6" ht="27.9" customHeight="1" x14ac:dyDescent="1.2">
      <c r="B18" s="17" t="s">
        <v>3</v>
      </c>
      <c r="C18" s="45">
        <f>SUM(J3:J12)</f>
        <v>0</v>
      </c>
      <c r="D18" s="45"/>
      <c r="E18" s="20">
        <f t="shared" si="0"/>
        <v>0</v>
      </c>
      <c r="F18" s="20">
        <f t="shared" si="1"/>
        <v>0</v>
      </c>
    </row>
    <row r="19" spans="2:6" ht="27.9" customHeight="1" x14ac:dyDescent="1.2">
      <c r="B19" s="17" t="s">
        <v>4</v>
      </c>
      <c r="C19" s="45">
        <f>SUM(L3:L12)</f>
        <v>0</v>
      </c>
      <c r="D19" s="45"/>
      <c r="E19" s="20">
        <f t="shared" si="0"/>
        <v>0</v>
      </c>
      <c r="F19" s="20">
        <f t="shared" si="1"/>
        <v>0</v>
      </c>
    </row>
    <row r="20" spans="2:6" ht="36" x14ac:dyDescent="1.7">
      <c r="B20" s="17" t="s">
        <v>19</v>
      </c>
      <c r="C20" s="43">
        <f>SUM(C15:D19)</f>
        <v>0</v>
      </c>
      <c r="D20" s="43"/>
    </row>
  </sheetData>
  <mergeCells count="7">
    <mergeCell ref="C20:D20"/>
    <mergeCell ref="B14:D14"/>
    <mergeCell ref="C15:D15"/>
    <mergeCell ref="C16:D16"/>
    <mergeCell ref="C17:D17"/>
    <mergeCell ref="C18:D18"/>
    <mergeCell ref="C19:D19"/>
  </mergeCells>
  <pageMargins left="0.25" right="0.25" top="0.17" bottom="0.03" header="0.1" footer="0.03"/>
  <pageSetup paperSize="9" orientation="landscape" horizontalDpi="0" verticalDpi="0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025FAA-F131-4AC0-B40A-42F85E1B3953}">
  <dimension ref="B1:M20"/>
  <sheetViews>
    <sheetView showGridLines="0" rightToLeft="1" topLeftCell="B1" zoomScale="85" zoomScaleNormal="85" workbookViewId="0">
      <selection activeCell="S11" sqref="S11"/>
    </sheetView>
  </sheetViews>
  <sheetFormatPr defaultRowHeight="20.6" x14ac:dyDescent="1"/>
  <cols>
    <col min="1" max="1" width="1.4609375" style="1" customWidth="1"/>
    <col min="2" max="2" width="28.15234375" style="1" customWidth="1"/>
    <col min="3" max="3" width="7.61328125" style="1" bestFit="1" customWidth="1"/>
    <col min="4" max="4" width="4.4609375" style="1" customWidth="1"/>
    <col min="5" max="5" width="16.4609375" style="1" customWidth="1"/>
    <col min="6" max="6" width="4.4609375" style="1" customWidth="1"/>
    <col min="7" max="7" width="16.4609375" style="1" customWidth="1"/>
    <col min="8" max="8" width="4.4609375" style="1" customWidth="1"/>
    <col min="9" max="9" width="16.4609375" style="1" customWidth="1"/>
    <col min="10" max="10" width="4.4609375" style="1" customWidth="1"/>
    <col min="11" max="11" width="16.4609375" style="1" customWidth="1"/>
    <col min="12" max="12" width="4.4609375" style="1" customWidth="1"/>
    <col min="13" max="13" width="16.4609375" style="1" customWidth="1"/>
    <col min="14" max="16384" width="9.23046875" style="1"/>
  </cols>
  <sheetData>
    <row r="1" spans="2:13" ht="35.25" customHeight="1" x14ac:dyDescent="1.7">
      <c r="B1" s="23" t="s">
        <v>20</v>
      </c>
      <c r="C1" s="24" t="str">
        <f>Admin!L1</f>
        <v>آفیس باز</v>
      </c>
      <c r="D1" s="25"/>
      <c r="E1" s="25"/>
      <c r="F1" s="25" t="s">
        <v>39</v>
      </c>
      <c r="G1" s="25"/>
      <c r="H1" s="25"/>
      <c r="I1" s="25"/>
      <c r="J1" s="25"/>
      <c r="K1" s="25"/>
      <c r="L1" s="25"/>
      <c r="M1" s="25"/>
    </row>
    <row r="2" spans="2:13" s="19" customFormat="1" ht="34.75" customHeight="1" x14ac:dyDescent="0.4">
      <c r="B2" s="18" t="s">
        <v>6</v>
      </c>
      <c r="C2" s="33" t="s">
        <v>5</v>
      </c>
      <c r="D2" s="32" t="s">
        <v>18</v>
      </c>
      <c r="E2" s="18" t="s">
        <v>0</v>
      </c>
      <c r="F2" s="32" t="s">
        <v>18</v>
      </c>
      <c r="G2" s="18" t="s">
        <v>1</v>
      </c>
      <c r="H2" s="32" t="s">
        <v>18</v>
      </c>
      <c r="I2" s="18" t="s">
        <v>2</v>
      </c>
      <c r="J2" s="32" t="s">
        <v>18</v>
      </c>
      <c r="K2" s="18" t="s">
        <v>3</v>
      </c>
      <c r="L2" s="32" t="s">
        <v>18</v>
      </c>
      <c r="M2" s="18" t="s">
        <v>4</v>
      </c>
    </row>
    <row r="3" spans="2:13" ht="24" customHeight="1" x14ac:dyDescent="1">
      <c r="B3" s="2" t="str">
        <f>Admin!H2</f>
        <v>بیدار شدن</v>
      </c>
      <c r="C3" s="16">
        <f>Admin!I2</f>
        <v>0.29166666666666669</v>
      </c>
      <c r="D3" s="37"/>
      <c r="E3" s="39"/>
      <c r="F3" s="37"/>
      <c r="G3" s="39"/>
      <c r="H3" s="37"/>
      <c r="I3" s="39"/>
      <c r="J3" s="37"/>
      <c r="K3" s="39"/>
      <c r="L3" s="37"/>
      <c r="M3" s="39"/>
    </row>
    <row r="4" spans="2:13" ht="24" customHeight="1" x14ac:dyDescent="1">
      <c r="B4" s="2" t="str">
        <f>Admin!H3</f>
        <v>شستن دست و صورت و صبحانه</v>
      </c>
      <c r="C4" s="16">
        <f>Admin!I3</f>
        <v>0.2951388888888889</v>
      </c>
      <c r="D4" s="37"/>
      <c r="E4" s="39"/>
      <c r="F4" s="37"/>
      <c r="G4" s="39"/>
      <c r="H4" s="37"/>
      <c r="I4" s="39"/>
      <c r="J4" s="37"/>
      <c r="K4" s="39"/>
      <c r="L4" s="37"/>
      <c r="M4" s="39"/>
    </row>
    <row r="5" spans="2:13" ht="24" customHeight="1" x14ac:dyDescent="1">
      <c r="B5" s="2" t="str">
        <f>Admin!H4</f>
        <v>پوشیدن لباس و خروج برای مدرسه</v>
      </c>
      <c r="C5" s="16">
        <f>Admin!I4</f>
        <v>0.3125</v>
      </c>
      <c r="D5" s="37"/>
      <c r="E5" s="39"/>
      <c r="F5" s="37"/>
      <c r="G5" s="39"/>
      <c r="H5" s="37"/>
      <c r="I5" s="39"/>
      <c r="J5" s="37"/>
      <c r="K5" s="39"/>
      <c r="L5" s="37"/>
      <c r="M5" s="39"/>
    </row>
    <row r="6" spans="2:13" ht="24" customHeight="1" x14ac:dyDescent="1">
      <c r="B6" s="2" t="str">
        <f>Admin!H5</f>
        <v>برگشت از مدرسه</v>
      </c>
      <c r="C6" s="16">
        <f>Admin!I5</f>
        <v>0.54166666666666663</v>
      </c>
      <c r="D6" s="37"/>
      <c r="E6" s="39"/>
      <c r="F6" s="37"/>
      <c r="G6" s="39"/>
      <c r="H6" s="37"/>
      <c r="I6" s="39"/>
      <c r="J6" s="37"/>
      <c r="K6" s="39"/>
      <c r="L6" s="37"/>
      <c r="M6" s="39"/>
    </row>
    <row r="7" spans="2:13" ht="24" customHeight="1" x14ac:dyDescent="1">
      <c r="B7" s="2" t="str">
        <f>Admin!H6</f>
        <v>خوردن ناهار</v>
      </c>
      <c r="C7" s="16">
        <f>Admin!I6</f>
        <v>0.57291666666666663</v>
      </c>
      <c r="D7" s="37"/>
      <c r="E7" s="39"/>
      <c r="F7" s="37"/>
      <c r="G7" s="39"/>
      <c r="H7" s="37"/>
      <c r="I7" s="39"/>
      <c r="J7" s="37"/>
      <c r="K7" s="39"/>
      <c r="L7" s="37"/>
      <c r="M7" s="39"/>
    </row>
    <row r="8" spans="2:13" ht="24" customHeight="1" x14ac:dyDescent="1">
      <c r="B8" s="2" t="str">
        <f>Admin!H7</f>
        <v xml:space="preserve">استراحت و بازی </v>
      </c>
      <c r="C8" s="16">
        <f>Admin!I7</f>
        <v>0.625</v>
      </c>
      <c r="D8" s="37"/>
      <c r="E8" s="39"/>
      <c r="F8" s="37"/>
      <c r="G8" s="39"/>
      <c r="H8" s="37"/>
      <c r="I8" s="39"/>
      <c r="J8" s="37"/>
      <c r="K8" s="39"/>
      <c r="L8" s="37"/>
      <c r="M8" s="39"/>
    </row>
    <row r="9" spans="2:13" ht="24" customHeight="1" x14ac:dyDescent="1">
      <c r="B9" s="2" t="str">
        <f>Admin!H8</f>
        <v xml:space="preserve">انجام تکالیف </v>
      </c>
      <c r="C9" s="16">
        <f>Admin!I8</f>
        <v>0.70833333333333337</v>
      </c>
      <c r="D9" s="37"/>
      <c r="E9" s="39"/>
      <c r="F9" s="37"/>
      <c r="G9" s="39"/>
      <c r="H9" s="37"/>
      <c r="I9" s="39"/>
      <c r="J9" s="37"/>
      <c r="K9" s="39"/>
      <c r="L9" s="37"/>
      <c r="M9" s="39"/>
    </row>
    <row r="10" spans="2:13" ht="24" customHeight="1" x14ac:dyDescent="1">
      <c r="B10" s="2" t="str">
        <f>Admin!H9</f>
        <v>خواندن کتاب و زمان آزاد</v>
      </c>
      <c r="C10" s="16">
        <f>Admin!I9</f>
        <v>0.79166666666666663</v>
      </c>
      <c r="D10" s="37"/>
      <c r="E10" s="39"/>
      <c r="F10" s="37"/>
      <c r="G10" s="39"/>
      <c r="H10" s="37"/>
      <c r="I10" s="39"/>
      <c r="J10" s="37"/>
      <c r="K10" s="39"/>
      <c r="L10" s="37"/>
      <c r="M10" s="39"/>
    </row>
    <row r="11" spans="2:13" ht="24" customHeight="1" x14ac:dyDescent="1">
      <c r="B11" s="2" t="str">
        <f>Admin!H10</f>
        <v>خوردن شام</v>
      </c>
      <c r="C11" s="16">
        <f>Admin!I10</f>
        <v>0.875</v>
      </c>
      <c r="D11" s="37"/>
      <c r="E11" s="39"/>
      <c r="F11" s="37"/>
      <c r="G11" s="39"/>
      <c r="H11" s="37"/>
      <c r="I11" s="39"/>
      <c r="J11" s="37"/>
      <c r="K11" s="39"/>
      <c r="L11" s="37"/>
      <c r="M11" s="39"/>
    </row>
    <row r="12" spans="2:13" ht="24" customHeight="1" x14ac:dyDescent="1">
      <c r="B12" s="2" t="str">
        <f>Admin!H11</f>
        <v>خواب</v>
      </c>
      <c r="C12" s="16">
        <f>Admin!I11</f>
        <v>0.91666666666666663</v>
      </c>
      <c r="D12" s="37"/>
      <c r="E12" s="39"/>
      <c r="F12" s="37"/>
      <c r="G12" s="39"/>
      <c r="H12" s="37"/>
      <c r="I12" s="39"/>
      <c r="J12" s="37"/>
      <c r="K12" s="39"/>
      <c r="L12" s="37"/>
      <c r="M12" s="39"/>
    </row>
    <row r="13" spans="2:13" ht="17.600000000000001" customHeight="1" x14ac:dyDescent="1"/>
    <row r="14" spans="2:13" ht="28.75" x14ac:dyDescent="1.35">
      <c r="B14" s="44" t="s">
        <v>16</v>
      </c>
      <c r="C14" s="44"/>
      <c r="D14" s="44"/>
    </row>
    <row r="15" spans="2:13" ht="27.9" customHeight="1" x14ac:dyDescent="1.2">
      <c r="B15" s="17" t="s">
        <v>0</v>
      </c>
      <c r="C15" s="45">
        <f>SUM(D3:D12)</f>
        <v>0</v>
      </c>
      <c r="D15" s="45"/>
      <c r="E15" s="20">
        <f>IF(C15=MIN($C$15:$C$19),C15,"")</f>
        <v>0</v>
      </c>
      <c r="F15" s="20">
        <f>IF(C15=MAX($C$15:$C$19),C15,"")</f>
        <v>0</v>
      </c>
    </row>
    <row r="16" spans="2:13" ht="27.9" customHeight="1" x14ac:dyDescent="1.2">
      <c r="B16" s="17" t="s">
        <v>1</v>
      </c>
      <c r="C16" s="45">
        <f>SUM(F3:F12)</f>
        <v>0</v>
      </c>
      <c r="D16" s="45"/>
      <c r="E16" s="20">
        <f t="shared" ref="E16:E19" si="0">IF(C16=MIN($C$15:$C$19),C16,"")</f>
        <v>0</v>
      </c>
      <c r="F16" s="20">
        <f t="shared" ref="F16:F19" si="1">IF(C16=MAX($C$15:$C$19),C16,"")</f>
        <v>0</v>
      </c>
    </row>
    <row r="17" spans="2:6" ht="27.9" customHeight="1" x14ac:dyDescent="1.2">
      <c r="B17" s="17" t="s">
        <v>2</v>
      </c>
      <c r="C17" s="45">
        <f>SUM(H3:H12)</f>
        <v>0</v>
      </c>
      <c r="D17" s="45"/>
      <c r="E17" s="20">
        <f t="shared" si="0"/>
        <v>0</v>
      </c>
      <c r="F17" s="20">
        <f t="shared" si="1"/>
        <v>0</v>
      </c>
    </row>
    <row r="18" spans="2:6" ht="27.9" customHeight="1" x14ac:dyDescent="1.2">
      <c r="B18" s="17" t="s">
        <v>3</v>
      </c>
      <c r="C18" s="45">
        <f>SUM(J3:J12)</f>
        <v>0</v>
      </c>
      <c r="D18" s="45"/>
      <c r="E18" s="20">
        <f t="shared" si="0"/>
        <v>0</v>
      </c>
      <c r="F18" s="20">
        <f t="shared" si="1"/>
        <v>0</v>
      </c>
    </row>
    <row r="19" spans="2:6" ht="27.9" customHeight="1" x14ac:dyDescent="1.2">
      <c r="B19" s="17" t="s">
        <v>4</v>
      </c>
      <c r="C19" s="45">
        <f>SUM(L3:L12)</f>
        <v>0</v>
      </c>
      <c r="D19" s="45"/>
      <c r="E19" s="20">
        <f t="shared" si="0"/>
        <v>0</v>
      </c>
      <c r="F19" s="20">
        <f t="shared" si="1"/>
        <v>0</v>
      </c>
    </row>
    <row r="20" spans="2:6" ht="36" x14ac:dyDescent="1.7">
      <c r="B20" s="17" t="s">
        <v>19</v>
      </c>
      <c r="C20" s="43">
        <f>SUM(C15:D19)</f>
        <v>0</v>
      </c>
      <c r="D20" s="43"/>
    </row>
  </sheetData>
  <mergeCells count="7">
    <mergeCell ref="C20:D20"/>
    <mergeCell ref="B14:D14"/>
    <mergeCell ref="C15:D15"/>
    <mergeCell ref="C16:D16"/>
    <mergeCell ref="C17:D17"/>
    <mergeCell ref="C18:D18"/>
    <mergeCell ref="C19:D19"/>
  </mergeCells>
  <pageMargins left="0.25" right="0.25" top="0.17" bottom="0.03" header="0.1" footer="0.03"/>
  <pageSetup paperSize="9" orientation="landscape" horizontalDpi="0" verticalDpi="0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FCC7F1-48DB-4DDC-8656-E682CABCFF51}">
  <dimension ref="B1:M20"/>
  <sheetViews>
    <sheetView showGridLines="0" rightToLeft="1" topLeftCell="B1" zoomScale="85" zoomScaleNormal="85" workbookViewId="0">
      <selection activeCell="S11" sqref="S11"/>
    </sheetView>
  </sheetViews>
  <sheetFormatPr defaultRowHeight="20.6" x14ac:dyDescent="1"/>
  <cols>
    <col min="1" max="1" width="1.4609375" style="1" customWidth="1"/>
    <col min="2" max="2" width="28.15234375" style="1" customWidth="1"/>
    <col min="3" max="3" width="7.61328125" style="1" bestFit="1" customWidth="1"/>
    <col min="4" max="4" width="4.4609375" style="1" customWidth="1"/>
    <col min="5" max="5" width="16.4609375" style="1" customWidth="1"/>
    <col min="6" max="6" width="4.4609375" style="1" customWidth="1"/>
    <col min="7" max="7" width="16.4609375" style="1" customWidth="1"/>
    <col min="8" max="8" width="4.4609375" style="1" customWidth="1"/>
    <col min="9" max="9" width="16.4609375" style="1" customWidth="1"/>
    <col min="10" max="10" width="4.4609375" style="1" customWidth="1"/>
    <col min="11" max="11" width="16.4609375" style="1" customWidth="1"/>
    <col min="12" max="12" width="4.4609375" style="1" customWidth="1"/>
    <col min="13" max="13" width="16.4609375" style="1" customWidth="1"/>
    <col min="14" max="16384" width="9.23046875" style="1"/>
  </cols>
  <sheetData>
    <row r="1" spans="2:13" ht="35.25" customHeight="1" x14ac:dyDescent="1.7">
      <c r="B1" s="23" t="s">
        <v>20</v>
      </c>
      <c r="C1" s="24" t="str">
        <f>Admin!L1</f>
        <v>آفیس باز</v>
      </c>
      <c r="D1" s="25"/>
      <c r="E1" s="25"/>
      <c r="F1" s="25" t="s">
        <v>40</v>
      </c>
      <c r="G1" s="25"/>
      <c r="H1" s="25"/>
      <c r="I1" s="25"/>
      <c r="J1" s="25"/>
      <c r="K1" s="25"/>
      <c r="L1" s="25"/>
      <c r="M1" s="25"/>
    </row>
    <row r="2" spans="2:13" s="19" customFormat="1" ht="34.75" customHeight="1" x14ac:dyDescent="0.4">
      <c r="B2" s="18" t="s">
        <v>6</v>
      </c>
      <c r="C2" s="33" t="s">
        <v>5</v>
      </c>
      <c r="D2" s="32" t="s">
        <v>18</v>
      </c>
      <c r="E2" s="18" t="s">
        <v>0</v>
      </c>
      <c r="F2" s="32" t="s">
        <v>18</v>
      </c>
      <c r="G2" s="18" t="s">
        <v>1</v>
      </c>
      <c r="H2" s="32" t="s">
        <v>18</v>
      </c>
      <c r="I2" s="18" t="s">
        <v>2</v>
      </c>
      <c r="J2" s="32" t="s">
        <v>18</v>
      </c>
      <c r="K2" s="18" t="s">
        <v>3</v>
      </c>
      <c r="L2" s="32" t="s">
        <v>18</v>
      </c>
      <c r="M2" s="18" t="s">
        <v>4</v>
      </c>
    </row>
    <row r="3" spans="2:13" ht="24" customHeight="1" x14ac:dyDescent="1">
      <c r="B3" s="2" t="str">
        <f>Admin!H2</f>
        <v>بیدار شدن</v>
      </c>
      <c r="C3" s="16">
        <f>Admin!I2</f>
        <v>0.29166666666666669</v>
      </c>
      <c r="D3" s="37"/>
      <c r="E3" s="39"/>
      <c r="F3" s="37"/>
      <c r="G3" s="39"/>
      <c r="H3" s="37"/>
      <c r="I3" s="39"/>
      <c r="J3" s="37"/>
      <c r="K3" s="39"/>
      <c r="L3" s="37"/>
      <c r="M3" s="39"/>
    </row>
    <row r="4" spans="2:13" ht="24" customHeight="1" x14ac:dyDescent="1">
      <c r="B4" s="2" t="str">
        <f>Admin!H3</f>
        <v>شستن دست و صورت و صبحانه</v>
      </c>
      <c r="C4" s="16">
        <f>Admin!I3</f>
        <v>0.2951388888888889</v>
      </c>
      <c r="D4" s="37"/>
      <c r="E4" s="39"/>
      <c r="F4" s="37"/>
      <c r="G4" s="39"/>
      <c r="H4" s="37"/>
      <c r="I4" s="39"/>
      <c r="J4" s="37"/>
      <c r="K4" s="39"/>
      <c r="L4" s="37"/>
      <c r="M4" s="39"/>
    </row>
    <row r="5" spans="2:13" ht="24" customHeight="1" x14ac:dyDescent="1">
      <c r="B5" s="2" t="str">
        <f>Admin!H4</f>
        <v>پوشیدن لباس و خروج برای مدرسه</v>
      </c>
      <c r="C5" s="16">
        <f>Admin!I4</f>
        <v>0.3125</v>
      </c>
      <c r="D5" s="37"/>
      <c r="E5" s="39"/>
      <c r="F5" s="37"/>
      <c r="G5" s="39"/>
      <c r="H5" s="37"/>
      <c r="I5" s="39"/>
      <c r="J5" s="37"/>
      <c r="K5" s="39"/>
      <c r="L5" s="37"/>
      <c r="M5" s="39"/>
    </row>
    <row r="6" spans="2:13" ht="24" customHeight="1" x14ac:dyDescent="1">
      <c r="B6" s="2" t="str">
        <f>Admin!H5</f>
        <v>برگشت از مدرسه</v>
      </c>
      <c r="C6" s="16">
        <f>Admin!I5</f>
        <v>0.54166666666666663</v>
      </c>
      <c r="D6" s="37"/>
      <c r="E6" s="39"/>
      <c r="F6" s="37"/>
      <c r="G6" s="39"/>
      <c r="H6" s="37"/>
      <c r="I6" s="39"/>
      <c r="J6" s="37"/>
      <c r="K6" s="39"/>
      <c r="L6" s="37"/>
      <c r="M6" s="39"/>
    </row>
    <row r="7" spans="2:13" ht="24" customHeight="1" x14ac:dyDescent="1">
      <c r="B7" s="2" t="str">
        <f>Admin!H6</f>
        <v>خوردن ناهار</v>
      </c>
      <c r="C7" s="16">
        <f>Admin!I6</f>
        <v>0.57291666666666663</v>
      </c>
      <c r="D7" s="37"/>
      <c r="E7" s="39"/>
      <c r="F7" s="37"/>
      <c r="G7" s="39"/>
      <c r="H7" s="37"/>
      <c r="I7" s="39"/>
      <c r="J7" s="37"/>
      <c r="K7" s="39"/>
      <c r="L7" s="37"/>
      <c r="M7" s="39"/>
    </row>
    <row r="8" spans="2:13" ht="24" customHeight="1" x14ac:dyDescent="1">
      <c r="B8" s="2" t="str">
        <f>Admin!H7</f>
        <v xml:space="preserve">استراحت و بازی </v>
      </c>
      <c r="C8" s="16">
        <f>Admin!I7</f>
        <v>0.625</v>
      </c>
      <c r="D8" s="37"/>
      <c r="E8" s="39"/>
      <c r="F8" s="37"/>
      <c r="G8" s="39"/>
      <c r="H8" s="37"/>
      <c r="I8" s="39"/>
      <c r="J8" s="37"/>
      <c r="K8" s="39"/>
      <c r="L8" s="37"/>
      <c r="M8" s="39"/>
    </row>
    <row r="9" spans="2:13" ht="24" customHeight="1" x14ac:dyDescent="1">
      <c r="B9" s="2" t="str">
        <f>Admin!H8</f>
        <v xml:space="preserve">انجام تکالیف </v>
      </c>
      <c r="C9" s="16">
        <f>Admin!I8</f>
        <v>0.70833333333333337</v>
      </c>
      <c r="D9" s="37"/>
      <c r="E9" s="39"/>
      <c r="F9" s="37"/>
      <c r="G9" s="39"/>
      <c r="H9" s="37"/>
      <c r="I9" s="39"/>
      <c r="J9" s="37"/>
      <c r="K9" s="39"/>
      <c r="L9" s="37"/>
      <c r="M9" s="39"/>
    </row>
    <row r="10" spans="2:13" ht="24" customHeight="1" x14ac:dyDescent="1">
      <c r="B10" s="2" t="str">
        <f>Admin!H9</f>
        <v>خواندن کتاب و زمان آزاد</v>
      </c>
      <c r="C10" s="16">
        <f>Admin!I9</f>
        <v>0.79166666666666663</v>
      </c>
      <c r="D10" s="37"/>
      <c r="E10" s="39"/>
      <c r="F10" s="37"/>
      <c r="G10" s="39"/>
      <c r="H10" s="37"/>
      <c r="I10" s="39"/>
      <c r="J10" s="37"/>
      <c r="K10" s="39"/>
      <c r="L10" s="37"/>
      <c r="M10" s="39"/>
    </row>
    <row r="11" spans="2:13" ht="24" customHeight="1" x14ac:dyDescent="1">
      <c r="B11" s="2" t="str">
        <f>Admin!H10</f>
        <v>خوردن شام</v>
      </c>
      <c r="C11" s="16">
        <f>Admin!I10</f>
        <v>0.875</v>
      </c>
      <c r="D11" s="37"/>
      <c r="E11" s="39"/>
      <c r="F11" s="37"/>
      <c r="G11" s="39"/>
      <c r="H11" s="37"/>
      <c r="I11" s="39"/>
      <c r="J11" s="37"/>
      <c r="K11" s="39"/>
      <c r="L11" s="37"/>
      <c r="M11" s="39"/>
    </row>
    <row r="12" spans="2:13" ht="24" customHeight="1" x14ac:dyDescent="1">
      <c r="B12" s="2" t="str">
        <f>Admin!H11</f>
        <v>خواب</v>
      </c>
      <c r="C12" s="16">
        <f>Admin!I11</f>
        <v>0.91666666666666663</v>
      </c>
      <c r="D12" s="37"/>
      <c r="E12" s="39"/>
      <c r="F12" s="37"/>
      <c r="G12" s="39"/>
      <c r="H12" s="37"/>
      <c r="I12" s="39"/>
      <c r="J12" s="37"/>
      <c r="K12" s="39"/>
      <c r="L12" s="37"/>
      <c r="M12" s="39"/>
    </row>
    <row r="13" spans="2:13" ht="17.600000000000001" customHeight="1" x14ac:dyDescent="1"/>
    <row r="14" spans="2:13" ht="28.75" x14ac:dyDescent="1.35">
      <c r="B14" s="44" t="s">
        <v>16</v>
      </c>
      <c r="C14" s="44"/>
      <c r="D14" s="44"/>
    </row>
    <row r="15" spans="2:13" ht="27.9" customHeight="1" x14ac:dyDescent="1.2">
      <c r="B15" s="17" t="s">
        <v>0</v>
      </c>
      <c r="C15" s="45">
        <f>SUM(D3:D12)</f>
        <v>0</v>
      </c>
      <c r="D15" s="45"/>
      <c r="E15" s="20">
        <f>IF(C15=MIN($C$15:$C$19),C15,"")</f>
        <v>0</v>
      </c>
      <c r="F15" s="20">
        <f>IF(C15=MAX($C$15:$C$19),C15,"")</f>
        <v>0</v>
      </c>
    </row>
    <row r="16" spans="2:13" ht="27.9" customHeight="1" x14ac:dyDescent="1.2">
      <c r="B16" s="17" t="s">
        <v>1</v>
      </c>
      <c r="C16" s="45">
        <f>SUM(F3:F12)</f>
        <v>0</v>
      </c>
      <c r="D16" s="45"/>
      <c r="E16" s="20">
        <f t="shared" ref="E16:E19" si="0">IF(C16=MIN($C$15:$C$19),C16,"")</f>
        <v>0</v>
      </c>
      <c r="F16" s="20">
        <f t="shared" ref="F16:F19" si="1">IF(C16=MAX($C$15:$C$19),C16,"")</f>
        <v>0</v>
      </c>
    </row>
    <row r="17" spans="2:6" ht="27.9" customHeight="1" x14ac:dyDescent="1.2">
      <c r="B17" s="17" t="s">
        <v>2</v>
      </c>
      <c r="C17" s="45">
        <f>SUM(H3:H12)</f>
        <v>0</v>
      </c>
      <c r="D17" s="45"/>
      <c r="E17" s="20">
        <f t="shared" si="0"/>
        <v>0</v>
      </c>
      <c r="F17" s="20">
        <f t="shared" si="1"/>
        <v>0</v>
      </c>
    </row>
    <row r="18" spans="2:6" ht="27.9" customHeight="1" x14ac:dyDescent="1.2">
      <c r="B18" s="17" t="s">
        <v>3</v>
      </c>
      <c r="C18" s="45">
        <f>SUM(J3:J12)</f>
        <v>0</v>
      </c>
      <c r="D18" s="45"/>
      <c r="E18" s="20">
        <f t="shared" si="0"/>
        <v>0</v>
      </c>
      <c r="F18" s="20">
        <f t="shared" si="1"/>
        <v>0</v>
      </c>
    </row>
    <row r="19" spans="2:6" ht="27.9" customHeight="1" x14ac:dyDescent="1.2">
      <c r="B19" s="17" t="s">
        <v>4</v>
      </c>
      <c r="C19" s="45">
        <f>SUM(L3:L12)</f>
        <v>0</v>
      </c>
      <c r="D19" s="45"/>
      <c r="E19" s="20">
        <f t="shared" si="0"/>
        <v>0</v>
      </c>
      <c r="F19" s="20">
        <f t="shared" si="1"/>
        <v>0</v>
      </c>
    </row>
    <row r="20" spans="2:6" ht="36" x14ac:dyDescent="1.7">
      <c r="B20" s="17" t="s">
        <v>19</v>
      </c>
      <c r="C20" s="43">
        <f>SUM(C15:D19)</f>
        <v>0</v>
      </c>
      <c r="D20" s="43"/>
    </row>
  </sheetData>
  <mergeCells count="7">
    <mergeCell ref="C20:D20"/>
    <mergeCell ref="B14:D14"/>
    <mergeCell ref="C15:D15"/>
    <mergeCell ref="C16:D16"/>
    <mergeCell ref="C17:D17"/>
    <mergeCell ref="C18:D18"/>
    <mergeCell ref="C19:D19"/>
  </mergeCells>
  <pageMargins left="0.25" right="0.25" top="0.17" bottom="0.03" header="0.1" footer="0.03"/>
  <pageSetup paperSize="9" orientation="landscape" horizontalDpi="0" verticalDpi="0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24B0D-BBD0-4439-BA9C-D1198095848A}">
  <dimension ref="B1:M20"/>
  <sheetViews>
    <sheetView showGridLines="0" rightToLeft="1" topLeftCell="B1" zoomScale="85" zoomScaleNormal="85" workbookViewId="0">
      <selection activeCell="S11" sqref="S11"/>
    </sheetView>
  </sheetViews>
  <sheetFormatPr defaultRowHeight="20.6" x14ac:dyDescent="1"/>
  <cols>
    <col min="1" max="1" width="1.4609375" style="1" customWidth="1"/>
    <col min="2" max="2" width="28.15234375" style="1" customWidth="1"/>
    <col min="3" max="3" width="7.61328125" style="1" bestFit="1" customWidth="1"/>
    <col min="4" max="4" width="4.4609375" style="1" customWidth="1"/>
    <col min="5" max="5" width="16.4609375" style="1" customWidth="1"/>
    <col min="6" max="6" width="4.4609375" style="1" customWidth="1"/>
    <col min="7" max="7" width="16.4609375" style="1" customWidth="1"/>
    <col min="8" max="8" width="4.4609375" style="1" customWidth="1"/>
    <col min="9" max="9" width="16.4609375" style="1" customWidth="1"/>
    <col min="10" max="10" width="4.4609375" style="1" customWidth="1"/>
    <col min="11" max="11" width="16.4609375" style="1" customWidth="1"/>
    <col min="12" max="12" width="4.4609375" style="1" customWidth="1"/>
    <col min="13" max="13" width="16.4609375" style="1" customWidth="1"/>
    <col min="14" max="16384" width="9.23046875" style="1"/>
  </cols>
  <sheetData>
    <row r="1" spans="2:13" ht="35.25" customHeight="1" x14ac:dyDescent="1.7">
      <c r="B1" s="23" t="s">
        <v>20</v>
      </c>
      <c r="C1" s="24" t="str">
        <f>Admin!L1</f>
        <v>آفیس باز</v>
      </c>
      <c r="D1" s="25"/>
      <c r="E1" s="25"/>
      <c r="F1" s="25" t="s">
        <v>41</v>
      </c>
      <c r="G1" s="25"/>
      <c r="H1" s="25"/>
      <c r="I1" s="25"/>
      <c r="J1" s="25"/>
      <c r="K1" s="25"/>
      <c r="L1" s="25"/>
      <c r="M1" s="25"/>
    </row>
    <row r="2" spans="2:13" s="19" customFormat="1" ht="34.75" customHeight="1" x14ac:dyDescent="0.4">
      <c r="B2" s="18" t="s">
        <v>6</v>
      </c>
      <c r="C2" s="33" t="s">
        <v>5</v>
      </c>
      <c r="D2" s="32" t="s">
        <v>18</v>
      </c>
      <c r="E2" s="18" t="s">
        <v>0</v>
      </c>
      <c r="F2" s="32" t="s">
        <v>18</v>
      </c>
      <c r="G2" s="18" t="s">
        <v>1</v>
      </c>
      <c r="H2" s="32" t="s">
        <v>18</v>
      </c>
      <c r="I2" s="18" t="s">
        <v>2</v>
      </c>
      <c r="J2" s="32" t="s">
        <v>18</v>
      </c>
      <c r="K2" s="18" t="s">
        <v>3</v>
      </c>
      <c r="L2" s="32" t="s">
        <v>18</v>
      </c>
      <c r="M2" s="18" t="s">
        <v>4</v>
      </c>
    </row>
    <row r="3" spans="2:13" ht="24" customHeight="1" x14ac:dyDescent="1">
      <c r="B3" s="2" t="str">
        <f>Admin!H2</f>
        <v>بیدار شدن</v>
      </c>
      <c r="C3" s="16">
        <f>Admin!I2</f>
        <v>0.29166666666666669</v>
      </c>
      <c r="D3" s="37"/>
      <c r="E3" s="39"/>
      <c r="F3" s="37"/>
      <c r="G3" s="39"/>
      <c r="H3" s="37"/>
      <c r="I3" s="39"/>
      <c r="J3" s="37"/>
      <c r="K3" s="39"/>
      <c r="L3" s="37"/>
      <c r="M3" s="39"/>
    </row>
    <row r="4" spans="2:13" ht="24" customHeight="1" x14ac:dyDescent="1">
      <c r="B4" s="2" t="str">
        <f>Admin!H3</f>
        <v>شستن دست و صورت و صبحانه</v>
      </c>
      <c r="C4" s="16">
        <f>Admin!I3</f>
        <v>0.2951388888888889</v>
      </c>
      <c r="D4" s="37"/>
      <c r="E4" s="39"/>
      <c r="F4" s="37"/>
      <c r="G4" s="39"/>
      <c r="H4" s="37"/>
      <c r="I4" s="39"/>
      <c r="J4" s="37"/>
      <c r="K4" s="39"/>
      <c r="L4" s="37"/>
      <c r="M4" s="39"/>
    </row>
    <row r="5" spans="2:13" ht="24" customHeight="1" x14ac:dyDescent="1">
      <c r="B5" s="2" t="str">
        <f>Admin!H4</f>
        <v>پوشیدن لباس و خروج برای مدرسه</v>
      </c>
      <c r="C5" s="16">
        <f>Admin!I4</f>
        <v>0.3125</v>
      </c>
      <c r="D5" s="37"/>
      <c r="E5" s="39"/>
      <c r="F5" s="37"/>
      <c r="G5" s="39"/>
      <c r="H5" s="37"/>
      <c r="I5" s="39"/>
      <c r="J5" s="37"/>
      <c r="K5" s="39"/>
      <c r="L5" s="37"/>
      <c r="M5" s="39"/>
    </row>
    <row r="6" spans="2:13" ht="24" customHeight="1" x14ac:dyDescent="1">
      <c r="B6" s="2" t="str">
        <f>Admin!H5</f>
        <v>برگشت از مدرسه</v>
      </c>
      <c r="C6" s="16">
        <f>Admin!I5</f>
        <v>0.54166666666666663</v>
      </c>
      <c r="D6" s="37"/>
      <c r="E6" s="39"/>
      <c r="F6" s="37"/>
      <c r="G6" s="39"/>
      <c r="H6" s="37"/>
      <c r="I6" s="39"/>
      <c r="J6" s="37"/>
      <c r="K6" s="39"/>
      <c r="L6" s="37"/>
      <c r="M6" s="39"/>
    </row>
    <row r="7" spans="2:13" ht="24" customHeight="1" x14ac:dyDescent="1">
      <c r="B7" s="2" t="str">
        <f>Admin!H6</f>
        <v>خوردن ناهار</v>
      </c>
      <c r="C7" s="16">
        <f>Admin!I6</f>
        <v>0.57291666666666663</v>
      </c>
      <c r="D7" s="37"/>
      <c r="E7" s="39"/>
      <c r="F7" s="37"/>
      <c r="G7" s="39"/>
      <c r="H7" s="37"/>
      <c r="I7" s="39"/>
      <c r="J7" s="37"/>
      <c r="K7" s="39"/>
      <c r="L7" s="37"/>
      <c r="M7" s="39"/>
    </row>
    <row r="8" spans="2:13" ht="24" customHeight="1" x14ac:dyDescent="1">
      <c r="B8" s="2" t="str">
        <f>Admin!H7</f>
        <v xml:space="preserve">استراحت و بازی </v>
      </c>
      <c r="C8" s="16">
        <f>Admin!I7</f>
        <v>0.625</v>
      </c>
      <c r="D8" s="37"/>
      <c r="E8" s="39"/>
      <c r="F8" s="37"/>
      <c r="G8" s="39"/>
      <c r="H8" s="37"/>
      <c r="I8" s="39"/>
      <c r="J8" s="37"/>
      <c r="K8" s="39"/>
      <c r="L8" s="37"/>
      <c r="M8" s="39"/>
    </row>
    <row r="9" spans="2:13" ht="24" customHeight="1" x14ac:dyDescent="1">
      <c r="B9" s="2" t="str">
        <f>Admin!H8</f>
        <v xml:space="preserve">انجام تکالیف </v>
      </c>
      <c r="C9" s="16">
        <f>Admin!I8</f>
        <v>0.70833333333333337</v>
      </c>
      <c r="D9" s="37"/>
      <c r="E9" s="39"/>
      <c r="F9" s="37"/>
      <c r="G9" s="39"/>
      <c r="H9" s="37"/>
      <c r="I9" s="39"/>
      <c r="J9" s="37"/>
      <c r="K9" s="39"/>
      <c r="L9" s="37"/>
      <c r="M9" s="39"/>
    </row>
    <row r="10" spans="2:13" ht="24" customHeight="1" x14ac:dyDescent="1">
      <c r="B10" s="2" t="str">
        <f>Admin!H9</f>
        <v>خواندن کتاب و زمان آزاد</v>
      </c>
      <c r="C10" s="16">
        <f>Admin!I9</f>
        <v>0.79166666666666663</v>
      </c>
      <c r="D10" s="37"/>
      <c r="E10" s="39"/>
      <c r="F10" s="37"/>
      <c r="G10" s="39"/>
      <c r="H10" s="37"/>
      <c r="I10" s="39"/>
      <c r="J10" s="37"/>
      <c r="K10" s="39"/>
      <c r="L10" s="37"/>
      <c r="M10" s="39"/>
    </row>
    <row r="11" spans="2:13" ht="24" customHeight="1" x14ac:dyDescent="1">
      <c r="B11" s="2" t="str">
        <f>Admin!H10</f>
        <v>خوردن شام</v>
      </c>
      <c r="C11" s="16">
        <f>Admin!I10</f>
        <v>0.875</v>
      </c>
      <c r="D11" s="37"/>
      <c r="E11" s="39"/>
      <c r="F11" s="37"/>
      <c r="G11" s="39"/>
      <c r="H11" s="37"/>
      <c r="I11" s="39"/>
      <c r="J11" s="37"/>
      <c r="K11" s="39"/>
      <c r="L11" s="37"/>
      <c r="M11" s="39"/>
    </row>
    <row r="12" spans="2:13" ht="24" customHeight="1" x14ac:dyDescent="1">
      <c r="B12" s="2" t="str">
        <f>Admin!H11</f>
        <v>خواب</v>
      </c>
      <c r="C12" s="16">
        <f>Admin!I11</f>
        <v>0.91666666666666663</v>
      </c>
      <c r="D12" s="37"/>
      <c r="E12" s="39"/>
      <c r="F12" s="37"/>
      <c r="G12" s="39"/>
      <c r="H12" s="37"/>
      <c r="I12" s="39"/>
      <c r="J12" s="37"/>
      <c r="K12" s="39"/>
      <c r="L12" s="37"/>
      <c r="M12" s="39"/>
    </row>
    <row r="13" spans="2:13" ht="17.600000000000001" customHeight="1" x14ac:dyDescent="1"/>
    <row r="14" spans="2:13" ht="28.75" x14ac:dyDescent="1.35">
      <c r="B14" s="44" t="s">
        <v>16</v>
      </c>
      <c r="C14" s="44"/>
      <c r="D14" s="44"/>
    </row>
    <row r="15" spans="2:13" ht="27.9" customHeight="1" x14ac:dyDescent="1.2">
      <c r="B15" s="17" t="s">
        <v>0</v>
      </c>
      <c r="C15" s="45">
        <f>SUM(D3:D12)</f>
        <v>0</v>
      </c>
      <c r="D15" s="45"/>
      <c r="E15" s="20">
        <f>IF(C15=MIN($C$15:$C$19),C15,"")</f>
        <v>0</v>
      </c>
      <c r="F15" s="20">
        <f>IF(C15=MAX($C$15:$C$19),C15,"")</f>
        <v>0</v>
      </c>
    </row>
    <row r="16" spans="2:13" ht="27.9" customHeight="1" x14ac:dyDescent="1.2">
      <c r="B16" s="17" t="s">
        <v>1</v>
      </c>
      <c r="C16" s="45">
        <f>SUM(F3:F12)</f>
        <v>0</v>
      </c>
      <c r="D16" s="45"/>
      <c r="E16" s="20">
        <f t="shared" ref="E16:E19" si="0">IF(C16=MIN($C$15:$C$19),C16,"")</f>
        <v>0</v>
      </c>
      <c r="F16" s="20">
        <f t="shared" ref="F16:F19" si="1">IF(C16=MAX($C$15:$C$19),C16,"")</f>
        <v>0</v>
      </c>
    </row>
    <row r="17" spans="2:6" ht="27.9" customHeight="1" x14ac:dyDescent="1.2">
      <c r="B17" s="17" t="s">
        <v>2</v>
      </c>
      <c r="C17" s="45">
        <f>SUM(H3:H12)</f>
        <v>0</v>
      </c>
      <c r="D17" s="45"/>
      <c r="E17" s="20">
        <f t="shared" si="0"/>
        <v>0</v>
      </c>
      <c r="F17" s="20">
        <f t="shared" si="1"/>
        <v>0</v>
      </c>
    </row>
    <row r="18" spans="2:6" ht="27.9" customHeight="1" x14ac:dyDescent="1.2">
      <c r="B18" s="17" t="s">
        <v>3</v>
      </c>
      <c r="C18" s="45">
        <f>SUM(J3:J12)</f>
        <v>0</v>
      </c>
      <c r="D18" s="45"/>
      <c r="E18" s="20">
        <f t="shared" si="0"/>
        <v>0</v>
      </c>
      <c r="F18" s="20">
        <f t="shared" si="1"/>
        <v>0</v>
      </c>
    </row>
    <row r="19" spans="2:6" ht="27.9" customHeight="1" x14ac:dyDescent="1.2">
      <c r="B19" s="17" t="s">
        <v>4</v>
      </c>
      <c r="C19" s="45">
        <f>SUM(L3:L12)</f>
        <v>0</v>
      </c>
      <c r="D19" s="45"/>
      <c r="E19" s="20">
        <f t="shared" si="0"/>
        <v>0</v>
      </c>
      <c r="F19" s="20">
        <f t="shared" si="1"/>
        <v>0</v>
      </c>
    </row>
    <row r="20" spans="2:6" ht="36" x14ac:dyDescent="1.7">
      <c r="B20" s="17" t="s">
        <v>19</v>
      </c>
      <c r="C20" s="43">
        <f>SUM(C15:D19)</f>
        <v>0</v>
      </c>
      <c r="D20" s="43"/>
    </row>
  </sheetData>
  <mergeCells count="7">
    <mergeCell ref="C20:D20"/>
    <mergeCell ref="B14:D14"/>
    <mergeCell ref="C15:D15"/>
    <mergeCell ref="C16:D16"/>
    <mergeCell ref="C17:D17"/>
    <mergeCell ref="C18:D18"/>
    <mergeCell ref="C19:D19"/>
  </mergeCells>
  <pageMargins left="0.25" right="0.25" top="0.17" bottom="0.03" header="0.1" footer="0.03"/>
  <pageSetup paperSize="9" orientation="landscape" horizontalDpi="0" verticalDpi="0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232EAB-F7B1-44A5-AA48-68F27092F859}">
  <dimension ref="B1:M20"/>
  <sheetViews>
    <sheetView showGridLines="0" rightToLeft="1" topLeftCell="B1" zoomScale="85" zoomScaleNormal="85" workbookViewId="0">
      <selection activeCell="S11" sqref="S11"/>
    </sheetView>
  </sheetViews>
  <sheetFormatPr defaultRowHeight="20.6" x14ac:dyDescent="1"/>
  <cols>
    <col min="1" max="1" width="1.4609375" style="1" customWidth="1"/>
    <col min="2" max="2" width="28.15234375" style="1" customWidth="1"/>
    <col min="3" max="3" width="7.61328125" style="1" bestFit="1" customWidth="1"/>
    <col min="4" max="4" width="4.4609375" style="1" customWidth="1"/>
    <col min="5" max="5" width="16.4609375" style="1" customWidth="1"/>
    <col min="6" max="6" width="4.4609375" style="1" customWidth="1"/>
    <col min="7" max="7" width="16.4609375" style="1" customWidth="1"/>
    <col min="8" max="8" width="4.4609375" style="1" customWidth="1"/>
    <col min="9" max="9" width="16.4609375" style="1" customWidth="1"/>
    <col min="10" max="10" width="4.4609375" style="1" customWidth="1"/>
    <col min="11" max="11" width="16.4609375" style="1" customWidth="1"/>
    <col min="12" max="12" width="4.4609375" style="1" customWidth="1"/>
    <col min="13" max="13" width="16.4609375" style="1" customWidth="1"/>
    <col min="14" max="16384" width="9.23046875" style="1"/>
  </cols>
  <sheetData>
    <row r="1" spans="2:13" ht="35.25" customHeight="1" x14ac:dyDescent="1.7">
      <c r="B1" s="23" t="s">
        <v>20</v>
      </c>
      <c r="C1" s="24" t="str">
        <f>Admin!L1</f>
        <v>آفیس باز</v>
      </c>
      <c r="D1" s="25"/>
      <c r="E1" s="25"/>
      <c r="F1" s="25" t="s">
        <v>42</v>
      </c>
      <c r="G1" s="25"/>
      <c r="H1" s="25"/>
      <c r="I1" s="25"/>
      <c r="J1" s="25"/>
      <c r="K1" s="25"/>
      <c r="L1" s="25"/>
      <c r="M1" s="25"/>
    </row>
    <row r="2" spans="2:13" s="19" customFormat="1" ht="34.75" customHeight="1" x14ac:dyDescent="0.4">
      <c r="B2" s="18" t="s">
        <v>6</v>
      </c>
      <c r="C2" s="33" t="s">
        <v>5</v>
      </c>
      <c r="D2" s="32" t="s">
        <v>18</v>
      </c>
      <c r="E2" s="18" t="s">
        <v>0</v>
      </c>
      <c r="F2" s="32" t="s">
        <v>18</v>
      </c>
      <c r="G2" s="18" t="s">
        <v>1</v>
      </c>
      <c r="H2" s="32" t="s">
        <v>18</v>
      </c>
      <c r="I2" s="18" t="s">
        <v>2</v>
      </c>
      <c r="J2" s="32" t="s">
        <v>18</v>
      </c>
      <c r="K2" s="18" t="s">
        <v>3</v>
      </c>
      <c r="L2" s="32" t="s">
        <v>18</v>
      </c>
      <c r="M2" s="18" t="s">
        <v>4</v>
      </c>
    </row>
    <row r="3" spans="2:13" ht="24" customHeight="1" x14ac:dyDescent="1">
      <c r="B3" s="2" t="str">
        <f>Admin!H2</f>
        <v>بیدار شدن</v>
      </c>
      <c r="C3" s="16">
        <f>Admin!I2</f>
        <v>0.29166666666666669</v>
      </c>
      <c r="D3" s="37"/>
      <c r="E3" s="39"/>
      <c r="F3" s="37"/>
      <c r="G3" s="39"/>
      <c r="H3" s="37"/>
      <c r="I3" s="39"/>
      <c r="J3" s="37"/>
      <c r="K3" s="39"/>
      <c r="L3" s="37"/>
      <c r="M3" s="39"/>
    </row>
    <row r="4" spans="2:13" ht="24" customHeight="1" x14ac:dyDescent="1">
      <c r="B4" s="2" t="str">
        <f>Admin!H3</f>
        <v>شستن دست و صورت و صبحانه</v>
      </c>
      <c r="C4" s="16">
        <f>Admin!I3</f>
        <v>0.2951388888888889</v>
      </c>
      <c r="D4" s="37"/>
      <c r="E4" s="39"/>
      <c r="F4" s="37"/>
      <c r="G4" s="39"/>
      <c r="H4" s="37"/>
      <c r="I4" s="39"/>
      <c r="J4" s="37"/>
      <c r="K4" s="39"/>
      <c r="L4" s="37"/>
      <c r="M4" s="39"/>
    </row>
    <row r="5" spans="2:13" ht="24" customHeight="1" x14ac:dyDescent="1">
      <c r="B5" s="2" t="str">
        <f>Admin!H4</f>
        <v>پوشیدن لباس و خروج برای مدرسه</v>
      </c>
      <c r="C5" s="16">
        <f>Admin!I4</f>
        <v>0.3125</v>
      </c>
      <c r="D5" s="37"/>
      <c r="E5" s="39"/>
      <c r="F5" s="37"/>
      <c r="G5" s="39"/>
      <c r="H5" s="37"/>
      <c r="I5" s="39"/>
      <c r="J5" s="37"/>
      <c r="K5" s="39"/>
      <c r="L5" s="37"/>
      <c r="M5" s="39"/>
    </row>
    <row r="6" spans="2:13" ht="24" customHeight="1" x14ac:dyDescent="1">
      <c r="B6" s="2" t="str">
        <f>Admin!H5</f>
        <v>برگشت از مدرسه</v>
      </c>
      <c r="C6" s="16">
        <f>Admin!I5</f>
        <v>0.54166666666666663</v>
      </c>
      <c r="D6" s="37"/>
      <c r="E6" s="39"/>
      <c r="F6" s="37"/>
      <c r="G6" s="39"/>
      <c r="H6" s="37"/>
      <c r="I6" s="39"/>
      <c r="J6" s="37"/>
      <c r="K6" s="39"/>
      <c r="L6" s="37"/>
      <c r="M6" s="39"/>
    </row>
    <row r="7" spans="2:13" ht="24" customHeight="1" x14ac:dyDescent="1">
      <c r="B7" s="2" t="str">
        <f>Admin!H6</f>
        <v>خوردن ناهار</v>
      </c>
      <c r="C7" s="16">
        <f>Admin!I6</f>
        <v>0.57291666666666663</v>
      </c>
      <c r="D7" s="37"/>
      <c r="E7" s="39"/>
      <c r="F7" s="37"/>
      <c r="G7" s="39"/>
      <c r="H7" s="37"/>
      <c r="I7" s="39"/>
      <c r="J7" s="37"/>
      <c r="K7" s="39"/>
      <c r="L7" s="37"/>
      <c r="M7" s="39"/>
    </row>
    <row r="8" spans="2:13" ht="24" customHeight="1" x14ac:dyDescent="1">
      <c r="B8" s="2" t="str">
        <f>Admin!H7</f>
        <v xml:space="preserve">استراحت و بازی </v>
      </c>
      <c r="C8" s="16">
        <f>Admin!I7</f>
        <v>0.625</v>
      </c>
      <c r="D8" s="37"/>
      <c r="E8" s="39"/>
      <c r="F8" s="37"/>
      <c r="G8" s="39"/>
      <c r="H8" s="37"/>
      <c r="I8" s="39"/>
      <c r="J8" s="37"/>
      <c r="K8" s="39"/>
      <c r="L8" s="37"/>
      <c r="M8" s="39"/>
    </row>
    <row r="9" spans="2:13" ht="24" customHeight="1" x14ac:dyDescent="1">
      <c r="B9" s="2" t="str">
        <f>Admin!H8</f>
        <v xml:space="preserve">انجام تکالیف </v>
      </c>
      <c r="C9" s="16">
        <f>Admin!I8</f>
        <v>0.70833333333333337</v>
      </c>
      <c r="D9" s="37"/>
      <c r="E9" s="39"/>
      <c r="F9" s="37"/>
      <c r="G9" s="39"/>
      <c r="H9" s="37"/>
      <c r="I9" s="39"/>
      <c r="J9" s="37"/>
      <c r="K9" s="39"/>
      <c r="L9" s="37"/>
      <c r="M9" s="39"/>
    </row>
    <row r="10" spans="2:13" ht="24" customHeight="1" x14ac:dyDescent="1">
      <c r="B10" s="2" t="str">
        <f>Admin!H9</f>
        <v>خواندن کتاب و زمان آزاد</v>
      </c>
      <c r="C10" s="16">
        <f>Admin!I9</f>
        <v>0.79166666666666663</v>
      </c>
      <c r="D10" s="37"/>
      <c r="E10" s="39"/>
      <c r="F10" s="37"/>
      <c r="G10" s="39"/>
      <c r="H10" s="37"/>
      <c r="I10" s="39"/>
      <c r="J10" s="37"/>
      <c r="K10" s="39"/>
      <c r="L10" s="37"/>
      <c r="M10" s="39"/>
    </row>
    <row r="11" spans="2:13" ht="24" customHeight="1" x14ac:dyDescent="1">
      <c r="B11" s="2" t="str">
        <f>Admin!H10</f>
        <v>خوردن شام</v>
      </c>
      <c r="C11" s="16">
        <f>Admin!I10</f>
        <v>0.875</v>
      </c>
      <c r="D11" s="37"/>
      <c r="E11" s="39"/>
      <c r="F11" s="37"/>
      <c r="G11" s="39"/>
      <c r="H11" s="37"/>
      <c r="I11" s="39"/>
      <c r="J11" s="37"/>
      <c r="K11" s="39"/>
      <c r="L11" s="37"/>
      <c r="M11" s="39"/>
    </row>
    <row r="12" spans="2:13" ht="24" customHeight="1" x14ac:dyDescent="1">
      <c r="B12" s="2" t="str">
        <f>Admin!H11</f>
        <v>خواب</v>
      </c>
      <c r="C12" s="16">
        <f>Admin!I11</f>
        <v>0.91666666666666663</v>
      </c>
      <c r="D12" s="37"/>
      <c r="E12" s="39"/>
      <c r="F12" s="37"/>
      <c r="G12" s="39"/>
      <c r="H12" s="37"/>
      <c r="I12" s="39"/>
      <c r="J12" s="37"/>
      <c r="K12" s="39"/>
      <c r="L12" s="37"/>
      <c r="M12" s="39"/>
    </row>
    <row r="13" spans="2:13" ht="17.600000000000001" customHeight="1" x14ac:dyDescent="1"/>
    <row r="14" spans="2:13" ht="28.75" x14ac:dyDescent="1.35">
      <c r="B14" s="44" t="s">
        <v>16</v>
      </c>
      <c r="C14" s="44"/>
      <c r="D14" s="44"/>
    </row>
    <row r="15" spans="2:13" ht="27.9" customHeight="1" x14ac:dyDescent="1.2">
      <c r="B15" s="17" t="s">
        <v>0</v>
      </c>
      <c r="C15" s="45">
        <f>SUM(D3:D12)</f>
        <v>0</v>
      </c>
      <c r="D15" s="45"/>
      <c r="E15" s="20">
        <f>IF(C15=MIN($C$15:$C$19),C15,"")</f>
        <v>0</v>
      </c>
      <c r="F15" s="20">
        <f>IF(C15=MAX($C$15:$C$19),C15,"")</f>
        <v>0</v>
      </c>
    </row>
    <row r="16" spans="2:13" ht="27.9" customHeight="1" x14ac:dyDescent="1.2">
      <c r="B16" s="17" t="s">
        <v>1</v>
      </c>
      <c r="C16" s="45">
        <f>SUM(F3:F12)</f>
        <v>0</v>
      </c>
      <c r="D16" s="45"/>
      <c r="E16" s="20">
        <f t="shared" ref="E16:E19" si="0">IF(C16=MIN($C$15:$C$19),C16,"")</f>
        <v>0</v>
      </c>
      <c r="F16" s="20">
        <f t="shared" ref="F16:F19" si="1">IF(C16=MAX($C$15:$C$19),C16,"")</f>
        <v>0</v>
      </c>
    </row>
    <row r="17" spans="2:6" ht="27.9" customHeight="1" x14ac:dyDescent="1.2">
      <c r="B17" s="17" t="s">
        <v>2</v>
      </c>
      <c r="C17" s="45">
        <f>SUM(H3:H12)</f>
        <v>0</v>
      </c>
      <c r="D17" s="45"/>
      <c r="E17" s="20">
        <f t="shared" si="0"/>
        <v>0</v>
      </c>
      <c r="F17" s="20">
        <f t="shared" si="1"/>
        <v>0</v>
      </c>
    </row>
    <row r="18" spans="2:6" ht="27.9" customHeight="1" x14ac:dyDescent="1.2">
      <c r="B18" s="17" t="s">
        <v>3</v>
      </c>
      <c r="C18" s="45">
        <f>SUM(J3:J12)</f>
        <v>0</v>
      </c>
      <c r="D18" s="45"/>
      <c r="E18" s="20">
        <f t="shared" si="0"/>
        <v>0</v>
      </c>
      <c r="F18" s="20">
        <f t="shared" si="1"/>
        <v>0</v>
      </c>
    </row>
    <row r="19" spans="2:6" ht="27.9" customHeight="1" x14ac:dyDescent="1.2">
      <c r="B19" s="17" t="s">
        <v>4</v>
      </c>
      <c r="C19" s="45">
        <f>SUM(L3:L12)</f>
        <v>0</v>
      </c>
      <c r="D19" s="45"/>
      <c r="E19" s="20">
        <f t="shared" si="0"/>
        <v>0</v>
      </c>
      <c r="F19" s="20">
        <f t="shared" si="1"/>
        <v>0</v>
      </c>
    </row>
    <row r="20" spans="2:6" ht="36" x14ac:dyDescent="1.7">
      <c r="B20" s="17" t="s">
        <v>19</v>
      </c>
      <c r="C20" s="43">
        <f>SUM(C15:D19)</f>
        <v>0</v>
      </c>
      <c r="D20" s="43"/>
    </row>
  </sheetData>
  <mergeCells count="7">
    <mergeCell ref="C20:D20"/>
    <mergeCell ref="B14:D14"/>
    <mergeCell ref="C15:D15"/>
    <mergeCell ref="C16:D16"/>
    <mergeCell ref="C17:D17"/>
    <mergeCell ref="C18:D18"/>
    <mergeCell ref="C19:D19"/>
  </mergeCells>
  <pageMargins left="0.25" right="0.25" top="0.17" bottom="0.03" header="0.1" footer="0.03"/>
  <pageSetup paperSize="9" orientation="landscape" horizontalDpi="0" verticalDpi="0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E66874-68BB-46C9-B96E-18BF94DF26DF}">
  <dimension ref="B1:M20"/>
  <sheetViews>
    <sheetView showGridLines="0" rightToLeft="1" topLeftCell="B1" zoomScale="85" zoomScaleNormal="85" workbookViewId="0">
      <selection activeCell="S11" sqref="S11"/>
    </sheetView>
  </sheetViews>
  <sheetFormatPr defaultRowHeight="20.6" x14ac:dyDescent="1"/>
  <cols>
    <col min="1" max="1" width="1.4609375" style="1" customWidth="1"/>
    <col min="2" max="2" width="28.15234375" style="1" customWidth="1"/>
    <col min="3" max="3" width="7.61328125" style="1" bestFit="1" customWidth="1"/>
    <col min="4" max="4" width="4.4609375" style="1" customWidth="1"/>
    <col min="5" max="5" width="16.4609375" style="1" customWidth="1"/>
    <col min="6" max="6" width="4.4609375" style="1" customWidth="1"/>
    <col min="7" max="7" width="16.4609375" style="1" customWidth="1"/>
    <col min="8" max="8" width="4.4609375" style="1" customWidth="1"/>
    <col min="9" max="9" width="16.4609375" style="1" customWidth="1"/>
    <col min="10" max="10" width="4.4609375" style="1" customWidth="1"/>
    <col min="11" max="11" width="16.4609375" style="1" customWidth="1"/>
    <col min="12" max="12" width="4.4609375" style="1" customWidth="1"/>
    <col min="13" max="13" width="16.4609375" style="1" customWidth="1"/>
    <col min="14" max="16384" width="9.23046875" style="1"/>
  </cols>
  <sheetData>
    <row r="1" spans="2:13" ht="35.25" customHeight="1" x14ac:dyDescent="1.7">
      <c r="B1" s="23" t="s">
        <v>20</v>
      </c>
      <c r="C1" s="24" t="str">
        <f>Admin!L1</f>
        <v>آفیس باز</v>
      </c>
      <c r="D1" s="25"/>
      <c r="E1" s="25"/>
      <c r="F1" s="25" t="s">
        <v>43</v>
      </c>
      <c r="G1" s="25"/>
      <c r="H1" s="25"/>
      <c r="I1" s="25"/>
      <c r="J1" s="25"/>
      <c r="K1" s="25"/>
      <c r="L1" s="25"/>
      <c r="M1" s="25"/>
    </row>
    <row r="2" spans="2:13" s="19" customFormat="1" ht="34.75" customHeight="1" x14ac:dyDescent="0.4">
      <c r="B2" s="18" t="s">
        <v>6</v>
      </c>
      <c r="C2" s="33" t="s">
        <v>5</v>
      </c>
      <c r="D2" s="32" t="s">
        <v>18</v>
      </c>
      <c r="E2" s="18" t="s">
        <v>0</v>
      </c>
      <c r="F2" s="32" t="s">
        <v>18</v>
      </c>
      <c r="G2" s="18" t="s">
        <v>1</v>
      </c>
      <c r="H2" s="32" t="s">
        <v>18</v>
      </c>
      <c r="I2" s="18" t="s">
        <v>2</v>
      </c>
      <c r="J2" s="32" t="s">
        <v>18</v>
      </c>
      <c r="K2" s="18" t="s">
        <v>3</v>
      </c>
      <c r="L2" s="32" t="s">
        <v>18</v>
      </c>
      <c r="M2" s="18" t="s">
        <v>4</v>
      </c>
    </row>
    <row r="3" spans="2:13" ht="24" customHeight="1" x14ac:dyDescent="1">
      <c r="B3" s="2" t="str">
        <f>Admin!H2</f>
        <v>بیدار شدن</v>
      </c>
      <c r="C3" s="16">
        <f>Admin!I2</f>
        <v>0.29166666666666669</v>
      </c>
      <c r="D3" s="37"/>
      <c r="E3" s="39"/>
      <c r="F3" s="37"/>
      <c r="G3" s="39"/>
      <c r="H3" s="37"/>
      <c r="I3" s="39"/>
      <c r="J3" s="37"/>
      <c r="K3" s="39"/>
      <c r="L3" s="37"/>
      <c r="M3" s="39"/>
    </row>
    <row r="4" spans="2:13" ht="24" customHeight="1" x14ac:dyDescent="1">
      <c r="B4" s="2" t="str">
        <f>Admin!H3</f>
        <v>شستن دست و صورت و صبحانه</v>
      </c>
      <c r="C4" s="16">
        <f>Admin!I3</f>
        <v>0.2951388888888889</v>
      </c>
      <c r="D4" s="37"/>
      <c r="E4" s="39"/>
      <c r="F4" s="37"/>
      <c r="G4" s="39"/>
      <c r="H4" s="37"/>
      <c r="I4" s="39"/>
      <c r="J4" s="37"/>
      <c r="K4" s="39"/>
      <c r="L4" s="37"/>
      <c r="M4" s="39"/>
    </row>
    <row r="5" spans="2:13" ht="24" customHeight="1" x14ac:dyDescent="1">
      <c r="B5" s="2" t="str">
        <f>Admin!H4</f>
        <v>پوشیدن لباس و خروج برای مدرسه</v>
      </c>
      <c r="C5" s="16">
        <f>Admin!I4</f>
        <v>0.3125</v>
      </c>
      <c r="D5" s="37"/>
      <c r="E5" s="39"/>
      <c r="F5" s="37"/>
      <c r="G5" s="39"/>
      <c r="H5" s="37"/>
      <c r="I5" s="39"/>
      <c r="J5" s="37"/>
      <c r="K5" s="39"/>
      <c r="L5" s="37"/>
      <c r="M5" s="39"/>
    </row>
    <row r="6" spans="2:13" ht="24" customHeight="1" x14ac:dyDescent="1">
      <c r="B6" s="2" t="str">
        <f>Admin!H5</f>
        <v>برگشت از مدرسه</v>
      </c>
      <c r="C6" s="16">
        <f>Admin!I5</f>
        <v>0.54166666666666663</v>
      </c>
      <c r="D6" s="37"/>
      <c r="E6" s="39"/>
      <c r="F6" s="37"/>
      <c r="G6" s="39"/>
      <c r="H6" s="37"/>
      <c r="I6" s="39"/>
      <c r="J6" s="37"/>
      <c r="K6" s="39"/>
      <c r="L6" s="37"/>
      <c r="M6" s="39"/>
    </row>
    <row r="7" spans="2:13" ht="24" customHeight="1" x14ac:dyDescent="1">
      <c r="B7" s="2" t="str">
        <f>Admin!H6</f>
        <v>خوردن ناهار</v>
      </c>
      <c r="C7" s="16">
        <f>Admin!I6</f>
        <v>0.57291666666666663</v>
      </c>
      <c r="D7" s="37"/>
      <c r="E7" s="39"/>
      <c r="F7" s="37"/>
      <c r="G7" s="39"/>
      <c r="H7" s="37"/>
      <c r="I7" s="39"/>
      <c r="J7" s="37"/>
      <c r="K7" s="39"/>
      <c r="L7" s="37"/>
      <c r="M7" s="39"/>
    </row>
    <row r="8" spans="2:13" ht="24" customHeight="1" x14ac:dyDescent="1">
      <c r="B8" s="2" t="str">
        <f>Admin!H7</f>
        <v xml:space="preserve">استراحت و بازی </v>
      </c>
      <c r="C8" s="16">
        <f>Admin!I7</f>
        <v>0.625</v>
      </c>
      <c r="D8" s="37"/>
      <c r="E8" s="39"/>
      <c r="F8" s="37"/>
      <c r="G8" s="39"/>
      <c r="H8" s="37"/>
      <c r="I8" s="39"/>
      <c r="J8" s="37"/>
      <c r="K8" s="39"/>
      <c r="L8" s="37"/>
      <c r="M8" s="39"/>
    </row>
    <row r="9" spans="2:13" ht="24" customHeight="1" x14ac:dyDescent="1">
      <c r="B9" s="2" t="str">
        <f>Admin!H8</f>
        <v xml:space="preserve">انجام تکالیف </v>
      </c>
      <c r="C9" s="16">
        <f>Admin!I8</f>
        <v>0.70833333333333337</v>
      </c>
      <c r="D9" s="37"/>
      <c r="E9" s="39"/>
      <c r="F9" s="37"/>
      <c r="G9" s="39"/>
      <c r="H9" s="37"/>
      <c r="I9" s="39"/>
      <c r="J9" s="37"/>
      <c r="K9" s="39"/>
      <c r="L9" s="37"/>
      <c r="M9" s="39"/>
    </row>
    <row r="10" spans="2:13" ht="24" customHeight="1" x14ac:dyDescent="1">
      <c r="B10" s="2" t="str">
        <f>Admin!H9</f>
        <v>خواندن کتاب و زمان آزاد</v>
      </c>
      <c r="C10" s="16">
        <f>Admin!I9</f>
        <v>0.79166666666666663</v>
      </c>
      <c r="D10" s="37"/>
      <c r="E10" s="39"/>
      <c r="F10" s="37"/>
      <c r="G10" s="39"/>
      <c r="H10" s="37"/>
      <c r="I10" s="39"/>
      <c r="J10" s="37"/>
      <c r="K10" s="39"/>
      <c r="L10" s="37"/>
      <c r="M10" s="39"/>
    </row>
    <row r="11" spans="2:13" ht="24" customHeight="1" x14ac:dyDescent="1">
      <c r="B11" s="2" t="str">
        <f>Admin!H10</f>
        <v>خوردن شام</v>
      </c>
      <c r="C11" s="16">
        <f>Admin!I10</f>
        <v>0.875</v>
      </c>
      <c r="D11" s="37"/>
      <c r="E11" s="39"/>
      <c r="F11" s="37"/>
      <c r="G11" s="39"/>
      <c r="H11" s="37"/>
      <c r="I11" s="39"/>
      <c r="J11" s="37"/>
      <c r="K11" s="39"/>
      <c r="L11" s="37"/>
      <c r="M11" s="39"/>
    </row>
    <row r="12" spans="2:13" ht="24" customHeight="1" x14ac:dyDescent="1">
      <c r="B12" s="2" t="str">
        <f>Admin!H11</f>
        <v>خواب</v>
      </c>
      <c r="C12" s="16">
        <f>Admin!I11</f>
        <v>0.91666666666666663</v>
      </c>
      <c r="D12" s="37"/>
      <c r="E12" s="39"/>
      <c r="F12" s="37"/>
      <c r="G12" s="39"/>
      <c r="H12" s="37"/>
      <c r="I12" s="39"/>
      <c r="J12" s="37"/>
      <c r="K12" s="39"/>
      <c r="L12" s="37"/>
      <c r="M12" s="39"/>
    </row>
    <row r="13" spans="2:13" ht="17.600000000000001" customHeight="1" x14ac:dyDescent="1"/>
    <row r="14" spans="2:13" ht="28.75" x14ac:dyDescent="1.35">
      <c r="B14" s="44" t="s">
        <v>16</v>
      </c>
      <c r="C14" s="44"/>
      <c r="D14" s="44"/>
    </row>
    <row r="15" spans="2:13" ht="27.9" customHeight="1" x14ac:dyDescent="1.2">
      <c r="B15" s="17" t="s">
        <v>0</v>
      </c>
      <c r="C15" s="45">
        <f>SUM(D3:D12)</f>
        <v>0</v>
      </c>
      <c r="D15" s="45"/>
      <c r="E15" s="20">
        <f>IF(C15=MIN($C$15:$C$19),C15,"")</f>
        <v>0</v>
      </c>
      <c r="F15" s="20">
        <f>IF(C15=MAX($C$15:$C$19),C15,"")</f>
        <v>0</v>
      </c>
    </row>
    <row r="16" spans="2:13" ht="27.9" customHeight="1" x14ac:dyDescent="1.2">
      <c r="B16" s="17" t="s">
        <v>1</v>
      </c>
      <c r="C16" s="45">
        <f>SUM(F3:F12)</f>
        <v>0</v>
      </c>
      <c r="D16" s="45"/>
      <c r="E16" s="20">
        <f t="shared" ref="E16:E19" si="0">IF(C16=MIN($C$15:$C$19),C16,"")</f>
        <v>0</v>
      </c>
      <c r="F16" s="20">
        <f t="shared" ref="F16:F19" si="1">IF(C16=MAX($C$15:$C$19),C16,"")</f>
        <v>0</v>
      </c>
    </row>
    <row r="17" spans="2:6" ht="27.9" customHeight="1" x14ac:dyDescent="1.2">
      <c r="B17" s="17" t="s">
        <v>2</v>
      </c>
      <c r="C17" s="45">
        <f>SUM(H3:H12)</f>
        <v>0</v>
      </c>
      <c r="D17" s="45"/>
      <c r="E17" s="20">
        <f t="shared" si="0"/>
        <v>0</v>
      </c>
      <c r="F17" s="20">
        <f t="shared" si="1"/>
        <v>0</v>
      </c>
    </row>
    <row r="18" spans="2:6" ht="27.9" customHeight="1" x14ac:dyDescent="1.2">
      <c r="B18" s="17" t="s">
        <v>3</v>
      </c>
      <c r="C18" s="45">
        <f>SUM(J3:J12)</f>
        <v>0</v>
      </c>
      <c r="D18" s="45"/>
      <c r="E18" s="20">
        <f t="shared" si="0"/>
        <v>0</v>
      </c>
      <c r="F18" s="20">
        <f t="shared" si="1"/>
        <v>0</v>
      </c>
    </row>
    <row r="19" spans="2:6" ht="27.9" customHeight="1" x14ac:dyDescent="1.2">
      <c r="B19" s="17" t="s">
        <v>4</v>
      </c>
      <c r="C19" s="45">
        <f>SUM(L3:L12)</f>
        <v>0</v>
      </c>
      <c r="D19" s="45"/>
      <c r="E19" s="20">
        <f t="shared" si="0"/>
        <v>0</v>
      </c>
      <c r="F19" s="20">
        <f t="shared" si="1"/>
        <v>0</v>
      </c>
    </row>
    <row r="20" spans="2:6" ht="36" x14ac:dyDescent="1.7">
      <c r="B20" s="17" t="s">
        <v>19</v>
      </c>
      <c r="C20" s="43">
        <f>SUM(C15:D19)</f>
        <v>0</v>
      </c>
      <c r="D20" s="43"/>
    </row>
  </sheetData>
  <mergeCells count="7">
    <mergeCell ref="C20:D20"/>
    <mergeCell ref="B14:D14"/>
    <mergeCell ref="C15:D15"/>
    <mergeCell ref="C16:D16"/>
    <mergeCell ref="C17:D17"/>
    <mergeCell ref="C18:D18"/>
    <mergeCell ref="C19:D19"/>
  </mergeCells>
  <pageMargins left="0.25" right="0.25" top="0.17" bottom="0.03" header="0.1" footer="0.03"/>
  <pageSetup paperSize="9" orientation="landscape" horizontalDpi="0" verticalDpi="0" r:id="rId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9C604A-2ECA-4B71-8075-E2833130AC5C}">
  <dimension ref="B1:M20"/>
  <sheetViews>
    <sheetView showGridLines="0" rightToLeft="1" topLeftCell="B1" zoomScale="85" zoomScaleNormal="85" workbookViewId="0">
      <selection activeCell="S11" sqref="S11"/>
    </sheetView>
  </sheetViews>
  <sheetFormatPr defaultRowHeight="20.6" x14ac:dyDescent="1"/>
  <cols>
    <col min="1" max="1" width="1.4609375" style="1" customWidth="1"/>
    <col min="2" max="2" width="28.15234375" style="1" customWidth="1"/>
    <col min="3" max="3" width="7.61328125" style="1" bestFit="1" customWidth="1"/>
    <col min="4" max="4" width="4.4609375" style="1" customWidth="1"/>
    <col min="5" max="5" width="16.4609375" style="1" customWidth="1"/>
    <col min="6" max="6" width="4.4609375" style="1" customWidth="1"/>
    <col min="7" max="7" width="16.4609375" style="1" customWidth="1"/>
    <col min="8" max="8" width="4.4609375" style="1" customWidth="1"/>
    <col min="9" max="9" width="16.4609375" style="1" customWidth="1"/>
    <col min="10" max="10" width="4.4609375" style="1" customWidth="1"/>
    <col min="11" max="11" width="16.4609375" style="1" customWidth="1"/>
    <col min="12" max="12" width="4.4609375" style="1" customWidth="1"/>
    <col min="13" max="13" width="16.4609375" style="1" customWidth="1"/>
    <col min="14" max="16384" width="9.23046875" style="1"/>
  </cols>
  <sheetData>
    <row r="1" spans="2:13" ht="35.25" customHeight="1" x14ac:dyDescent="1.7">
      <c r="B1" s="23" t="s">
        <v>20</v>
      </c>
      <c r="C1" s="24" t="str">
        <f>Admin!L1</f>
        <v>آفیس باز</v>
      </c>
      <c r="D1" s="25"/>
      <c r="E1" s="25"/>
      <c r="F1" s="25" t="s">
        <v>44</v>
      </c>
      <c r="G1" s="25"/>
      <c r="H1" s="25"/>
      <c r="I1" s="25"/>
      <c r="J1" s="25"/>
      <c r="K1" s="25"/>
      <c r="L1" s="25"/>
      <c r="M1" s="25"/>
    </row>
    <row r="2" spans="2:13" s="19" customFormat="1" ht="34.75" customHeight="1" x14ac:dyDescent="0.4">
      <c r="B2" s="18" t="s">
        <v>6</v>
      </c>
      <c r="C2" s="33" t="s">
        <v>5</v>
      </c>
      <c r="D2" s="32" t="s">
        <v>18</v>
      </c>
      <c r="E2" s="18" t="s">
        <v>0</v>
      </c>
      <c r="F2" s="32" t="s">
        <v>18</v>
      </c>
      <c r="G2" s="18" t="s">
        <v>1</v>
      </c>
      <c r="H2" s="32" t="s">
        <v>18</v>
      </c>
      <c r="I2" s="18" t="s">
        <v>2</v>
      </c>
      <c r="J2" s="32" t="s">
        <v>18</v>
      </c>
      <c r="K2" s="18" t="s">
        <v>3</v>
      </c>
      <c r="L2" s="32" t="s">
        <v>18</v>
      </c>
      <c r="M2" s="18" t="s">
        <v>4</v>
      </c>
    </row>
    <row r="3" spans="2:13" ht="24" customHeight="1" x14ac:dyDescent="1">
      <c r="B3" s="2" t="str">
        <f>Admin!H2</f>
        <v>بیدار شدن</v>
      </c>
      <c r="C3" s="16">
        <f>Admin!I2</f>
        <v>0.29166666666666669</v>
      </c>
      <c r="D3" s="37"/>
      <c r="E3" s="39"/>
      <c r="F3" s="37"/>
      <c r="G3" s="39"/>
      <c r="H3" s="37"/>
      <c r="I3" s="39"/>
      <c r="J3" s="37"/>
      <c r="K3" s="39"/>
      <c r="L3" s="37"/>
      <c r="M3" s="39"/>
    </row>
    <row r="4" spans="2:13" ht="24" customHeight="1" x14ac:dyDescent="1">
      <c r="B4" s="2" t="str">
        <f>Admin!H3</f>
        <v>شستن دست و صورت و صبحانه</v>
      </c>
      <c r="C4" s="16">
        <f>Admin!I3</f>
        <v>0.2951388888888889</v>
      </c>
      <c r="D4" s="37"/>
      <c r="E4" s="39"/>
      <c r="F4" s="37"/>
      <c r="G4" s="39"/>
      <c r="H4" s="37"/>
      <c r="I4" s="39"/>
      <c r="J4" s="37"/>
      <c r="K4" s="39"/>
      <c r="L4" s="37"/>
      <c r="M4" s="39"/>
    </row>
    <row r="5" spans="2:13" ht="24" customHeight="1" x14ac:dyDescent="1">
      <c r="B5" s="2" t="str">
        <f>Admin!H4</f>
        <v>پوشیدن لباس و خروج برای مدرسه</v>
      </c>
      <c r="C5" s="16">
        <f>Admin!I4</f>
        <v>0.3125</v>
      </c>
      <c r="D5" s="37"/>
      <c r="E5" s="39"/>
      <c r="F5" s="37"/>
      <c r="G5" s="39"/>
      <c r="H5" s="37"/>
      <c r="I5" s="39"/>
      <c r="J5" s="37"/>
      <c r="K5" s="39"/>
      <c r="L5" s="37"/>
      <c r="M5" s="39"/>
    </row>
    <row r="6" spans="2:13" ht="24" customHeight="1" x14ac:dyDescent="1">
      <c r="B6" s="2" t="str">
        <f>Admin!H5</f>
        <v>برگشت از مدرسه</v>
      </c>
      <c r="C6" s="16">
        <f>Admin!I5</f>
        <v>0.54166666666666663</v>
      </c>
      <c r="D6" s="37"/>
      <c r="E6" s="39"/>
      <c r="F6" s="37"/>
      <c r="G6" s="39"/>
      <c r="H6" s="37"/>
      <c r="I6" s="39"/>
      <c r="J6" s="37"/>
      <c r="K6" s="39"/>
      <c r="L6" s="37"/>
      <c r="M6" s="39"/>
    </row>
    <row r="7" spans="2:13" ht="24" customHeight="1" x14ac:dyDescent="1">
      <c r="B7" s="2" t="str">
        <f>Admin!H6</f>
        <v>خوردن ناهار</v>
      </c>
      <c r="C7" s="16">
        <f>Admin!I6</f>
        <v>0.57291666666666663</v>
      </c>
      <c r="D7" s="37"/>
      <c r="E7" s="39"/>
      <c r="F7" s="37"/>
      <c r="G7" s="39"/>
      <c r="H7" s="37"/>
      <c r="I7" s="39"/>
      <c r="J7" s="37"/>
      <c r="K7" s="39"/>
      <c r="L7" s="37"/>
      <c r="M7" s="39"/>
    </row>
    <row r="8" spans="2:13" ht="24" customHeight="1" x14ac:dyDescent="1">
      <c r="B8" s="2" t="str">
        <f>Admin!H7</f>
        <v xml:space="preserve">استراحت و بازی </v>
      </c>
      <c r="C8" s="16">
        <f>Admin!I7</f>
        <v>0.625</v>
      </c>
      <c r="D8" s="37"/>
      <c r="E8" s="39"/>
      <c r="F8" s="37"/>
      <c r="G8" s="39"/>
      <c r="H8" s="37"/>
      <c r="I8" s="39"/>
      <c r="J8" s="37"/>
      <c r="K8" s="39"/>
      <c r="L8" s="37"/>
      <c r="M8" s="39"/>
    </row>
    <row r="9" spans="2:13" ht="24" customHeight="1" x14ac:dyDescent="1">
      <c r="B9" s="2" t="str">
        <f>Admin!H8</f>
        <v xml:space="preserve">انجام تکالیف </v>
      </c>
      <c r="C9" s="16">
        <f>Admin!I8</f>
        <v>0.70833333333333337</v>
      </c>
      <c r="D9" s="37"/>
      <c r="E9" s="39"/>
      <c r="F9" s="37"/>
      <c r="G9" s="39"/>
      <c r="H9" s="37"/>
      <c r="I9" s="39"/>
      <c r="J9" s="37"/>
      <c r="K9" s="39"/>
      <c r="L9" s="37"/>
      <c r="M9" s="39"/>
    </row>
    <row r="10" spans="2:13" ht="24" customHeight="1" x14ac:dyDescent="1">
      <c r="B10" s="2" t="str">
        <f>Admin!H9</f>
        <v>خواندن کتاب و زمان آزاد</v>
      </c>
      <c r="C10" s="16">
        <f>Admin!I9</f>
        <v>0.79166666666666663</v>
      </c>
      <c r="D10" s="37"/>
      <c r="E10" s="39"/>
      <c r="F10" s="37"/>
      <c r="G10" s="39"/>
      <c r="H10" s="37"/>
      <c r="I10" s="39"/>
      <c r="J10" s="37"/>
      <c r="K10" s="39"/>
      <c r="L10" s="37"/>
      <c r="M10" s="39"/>
    </row>
    <row r="11" spans="2:13" ht="24" customHeight="1" x14ac:dyDescent="1">
      <c r="B11" s="2" t="str">
        <f>Admin!H10</f>
        <v>خوردن شام</v>
      </c>
      <c r="C11" s="16">
        <f>Admin!I10</f>
        <v>0.875</v>
      </c>
      <c r="D11" s="37"/>
      <c r="E11" s="39"/>
      <c r="F11" s="37"/>
      <c r="G11" s="39"/>
      <c r="H11" s="37"/>
      <c r="I11" s="39"/>
      <c r="J11" s="37"/>
      <c r="K11" s="39"/>
      <c r="L11" s="37"/>
      <c r="M11" s="39"/>
    </row>
    <row r="12" spans="2:13" ht="24" customHeight="1" x14ac:dyDescent="1">
      <c r="B12" s="2" t="str">
        <f>Admin!H11</f>
        <v>خواب</v>
      </c>
      <c r="C12" s="16">
        <f>Admin!I11</f>
        <v>0.91666666666666663</v>
      </c>
      <c r="D12" s="37"/>
      <c r="E12" s="39"/>
      <c r="F12" s="37"/>
      <c r="G12" s="39"/>
      <c r="H12" s="37"/>
      <c r="I12" s="39"/>
      <c r="J12" s="37"/>
      <c r="K12" s="39"/>
      <c r="L12" s="37"/>
      <c r="M12" s="39"/>
    </row>
    <row r="13" spans="2:13" ht="17.600000000000001" customHeight="1" x14ac:dyDescent="1"/>
    <row r="14" spans="2:13" ht="28.75" x14ac:dyDescent="1.35">
      <c r="B14" s="44" t="s">
        <v>16</v>
      </c>
      <c r="C14" s="44"/>
      <c r="D14" s="44"/>
    </row>
    <row r="15" spans="2:13" ht="27.9" customHeight="1" x14ac:dyDescent="1.2">
      <c r="B15" s="17" t="s">
        <v>0</v>
      </c>
      <c r="C15" s="45">
        <f>SUM(D3:D12)</f>
        <v>0</v>
      </c>
      <c r="D15" s="45"/>
      <c r="E15" s="20">
        <f>IF(C15=MIN($C$15:$C$19),C15,"")</f>
        <v>0</v>
      </c>
      <c r="F15" s="20">
        <f>IF(C15=MAX($C$15:$C$19),C15,"")</f>
        <v>0</v>
      </c>
    </row>
    <row r="16" spans="2:13" ht="27.9" customHeight="1" x14ac:dyDescent="1.2">
      <c r="B16" s="17" t="s">
        <v>1</v>
      </c>
      <c r="C16" s="45">
        <f>SUM(F3:F12)</f>
        <v>0</v>
      </c>
      <c r="D16" s="45"/>
      <c r="E16" s="20">
        <f t="shared" ref="E16:E19" si="0">IF(C16=MIN($C$15:$C$19),C16,"")</f>
        <v>0</v>
      </c>
      <c r="F16" s="20">
        <f t="shared" ref="F16:F19" si="1">IF(C16=MAX($C$15:$C$19),C16,"")</f>
        <v>0</v>
      </c>
    </row>
    <row r="17" spans="2:6" ht="27.9" customHeight="1" x14ac:dyDescent="1.2">
      <c r="B17" s="17" t="s">
        <v>2</v>
      </c>
      <c r="C17" s="45">
        <f>SUM(H3:H12)</f>
        <v>0</v>
      </c>
      <c r="D17" s="45"/>
      <c r="E17" s="20">
        <f t="shared" si="0"/>
        <v>0</v>
      </c>
      <c r="F17" s="20">
        <f t="shared" si="1"/>
        <v>0</v>
      </c>
    </row>
    <row r="18" spans="2:6" ht="27.9" customHeight="1" x14ac:dyDescent="1.2">
      <c r="B18" s="17" t="s">
        <v>3</v>
      </c>
      <c r="C18" s="45">
        <f>SUM(J3:J12)</f>
        <v>0</v>
      </c>
      <c r="D18" s="45"/>
      <c r="E18" s="20">
        <f t="shared" si="0"/>
        <v>0</v>
      </c>
      <c r="F18" s="20">
        <f t="shared" si="1"/>
        <v>0</v>
      </c>
    </row>
    <row r="19" spans="2:6" ht="27.9" customHeight="1" x14ac:dyDescent="1.2">
      <c r="B19" s="17" t="s">
        <v>4</v>
      </c>
      <c r="C19" s="45">
        <f>SUM(L3:L12)</f>
        <v>0</v>
      </c>
      <c r="D19" s="45"/>
      <c r="E19" s="20">
        <f t="shared" si="0"/>
        <v>0</v>
      </c>
      <c r="F19" s="20">
        <f t="shared" si="1"/>
        <v>0</v>
      </c>
    </row>
    <row r="20" spans="2:6" ht="36" x14ac:dyDescent="1.7">
      <c r="B20" s="17" t="s">
        <v>19</v>
      </c>
      <c r="C20" s="43">
        <f>SUM(C15:D19)</f>
        <v>0</v>
      </c>
      <c r="D20" s="43"/>
    </row>
  </sheetData>
  <mergeCells count="7">
    <mergeCell ref="C20:D20"/>
    <mergeCell ref="B14:D14"/>
    <mergeCell ref="C15:D15"/>
    <mergeCell ref="C16:D16"/>
    <mergeCell ref="C17:D17"/>
    <mergeCell ref="C18:D18"/>
    <mergeCell ref="C19:D19"/>
  </mergeCells>
  <pageMargins left="0.25" right="0.25" top="0.17" bottom="0.03" header="0.1" footer="0.03"/>
  <pageSetup paperSize="9" orientation="landscape" horizontalDpi="0" verticalDpi="0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BDC73A-1E06-4B73-A9D4-5693F7D3C201}">
  <dimension ref="B1:M20"/>
  <sheetViews>
    <sheetView showGridLines="0" rightToLeft="1" zoomScale="85" zoomScaleNormal="85" workbookViewId="0">
      <selection activeCell="S11" sqref="S11"/>
    </sheetView>
  </sheetViews>
  <sheetFormatPr defaultRowHeight="20.6" x14ac:dyDescent="1"/>
  <cols>
    <col min="1" max="1" width="1.4609375" style="1" customWidth="1"/>
    <col min="2" max="2" width="28.15234375" style="1" customWidth="1"/>
    <col min="3" max="3" width="7.61328125" style="1" bestFit="1" customWidth="1"/>
    <col min="4" max="4" width="4.4609375" style="1" customWidth="1"/>
    <col min="5" max="5" width="16.4609375" style="1" customWidth="1"/>
    <col min="6" max="6" width="4.4609375" style="1" customWidth="1"/>
    <col min="7" max="7" width="16.4609375" style="1" customWidth="1"/>
    <col min="8" max="8" width="4.4609375" style="1" customWidth="1"/>
    <col min="9" max="9" width="16.4609375" style="1" customWidth="1"/>
    <col min="10" max="10" width="4.4609375" style="1" customWidth="1"/>
    <col min="11" max="11" width="16.4609375" style="1" customWidth="1"/>
    <col min="12" max="12" width="4.4609375" style="1" customWidth="1"/>
    <col min="13" max="13" width="16.4609375" style="1" customWidth="1"/>
    <col min="14" max="16384" width="9.23046875" style="1"/>
  </cols>
  <sheetData>
    <row r="1" spans="2:13" ht="35.25" customHeight="1" x14ac:dyDescent="1.7">
      <c r="B1" s="23" t="s">
        <v>20</v>
      </c>
      <c r="C1" s="24" t="str">
        <f>Admin!L1</f>
        <v>آفیس باز</v>
      </c>
      <c r="D1" s="25"/>
      <c r="E1" s="25"/>
      <c r="F1" s="25" t="s">
        <v>45</v>
      </c>
      <c r="G1" s="25"/>
      <c r="H1" s="25"/>
      <c r="I1" s="25"/>
      <c r="J1" s="25"/>
      <c r="K1" s="25"/>
      <c r="L1" s="25"/>
      <c r="M1" s="25"/>
    </row>
    <row r="2" spans="2:13" s="19" customFormat="1" ht="34.75" customHeight="1" x14ac:dyDescent="0.4">
      <c r="B2" s="18" t="s">
        <v>6</v>
      </c>
      <c r="C2" s="33" t="s">
        <v>5</v>
      </c>
      <c r="D2" s="32" t="s">
        <v>18</v>
      </c>
      <c r="E2" s="18" t="s">
        <v>0</v>
      </c>
      <c r="F2" s="32" t="s">
        <v>18</v>
      </c>
      <c r="G2" s="18" t="s">
        <v>1</v>
      </c>
      <c r="H2" s="32" t="s">
        <v>18</v>
      </c>
      <c r="I2" s="18" t="s">
        <v>2</v>
      </c>
      <c r="J2" s="32" t="s">
        <v>18</v>
      </c>
      <c r="K2" s="18" t="s">
        <v>3</v>
      </c>
      <c r="L2" s="32" t="s">
        <v>18</v>
      </c>
      <c r="M2" s="18" t="s">
        <v>4</v>
      </c>
    </row>
    <row r="3" spans="2:13" ht="24" customHeight="1" x14ac:dyDescent="1">
      <c r="B3" s="2" t="str">
        <f>Admin!H2</f>
        <v>بیدار شدن</v>
      </c>
      <c r="C3" s="16">
        <f>Admin!I2</f>
        <v>0.29166666666666669</v>
      </c>
      <c r="D3" s="37"/>
      <c r="E3" s="39"/>
      <c r="F3" s="37"/>
      <c r="G3" s="39"/>
      <c r="H3" s="37"/>
      <c r="I3" s="39"/>
      <c r="J3" s="37"/>
      <c r="K3" s="39"/>
      <c r="L3" s="37"/>
      <c r="M3" s="39"/>
    </row>
    <row r="4" spans="2:13" ht="24" customHeight="1" x14ac:dyDescent="1">
      <c r="B4" s="2" t="str">
        <f>Admin!H3</f>
        <v>شستن دست و صورت و صبحانه</v>
      </c>
      <c r="C4" s="16">
        <f>Admin!I3</f>
        <v>0.2951388888888889</v>
      </c>
      <c r="D4" s="37"/>
      <c r="E4" s="39"/>
      <c r="F4" s="37"/>
      <c r="G4" s="39"/>
      <c r="H4" s="37"/>
      <c r="I4" s="39"/>
      <c r="J4" s="37"/>
      <c r="K4" s="39"/>
      <c r="L4" s="37"/>
      <c r="M4" s="39"/>
    </row>
    <row r="5" spans="2:13" ht="24" customHeight="1" x14ac:dyDescent="1">
      <c r="B5" s="2" t="str">
        <f>Admin!H4</f>
        <v>پوشیدن لباس و خروج برای مدرسه</v>
      </c>
      <c r="C5" s="16">
        <f>Admin!I4</f>
        <v>0.3125</v>
      </c>
      <c r="D5" s="37"/>
      <c r="E5" s="39"/>
      <c r="F5" s="37"/>
      <c r="G5" s="39"/>
      <c r="H5" s="37"/>
      <c r="I5" s="39"/>
      <c r="J5" s="37"/>
      <c r="K5" s="39"/>
      <c r="L5" s="37"/>
      <c r="M5" s="39"/>
    </row>
    <row r="6" spans="2:13" ht="24" customHeight="1" x14ac:dyDescent="1">
      <c r="B6" s="2" t="str">
        <f>Admin!H5</f>
        <v>برگشت از مدرسه</v>
      </c>
      <c r="C6" s="16">
        <f>Admin!I5</f>
        <v>0.54166666666666663</v>
      </c>
      <c r="D6" s="37"/>
      <c r="E6" s="39"/>
      <c r="F6" s="37"/>
      <c r="G6" s="39"/>
      <c r="H6" s="37"/>
      <c r="I6" s="39"/>
      <c r="J6" s="37"/>
      <c r="K6" s="39"/>
      <c r="L6" s="37"/>
      <c r="M6" s="39"/>
    </row>
    <row r="7" spans="2:13" ht="24" customHeight="1" x14ac:dyDescent="1">
      <c r="B7" s="2" t="str">
        <f>Admin!H6</f>
        <v>خوردن ناهار</v>
      </c>
      <c r="C7" s="16">
        <f>Admin!I6</f>
        <v>0.57291666666666663</v>
      </c>
      <c r="D7" s="37"/>
      <c r="E7" s="39"/>
      <c r="F7" s="37"/>
      <c r="G7" s="39"/>
      <c r="H7" s="37"/>
      <c r="I7" s="39"/>
      <c r="J7" s="37"/>
      <c r="K7" s="39"/>
      <c r="L7" s="37"/>
      <c r="M7" s="39"/>
    </row>
    <row r="8" spans="2:13" ht="24" customHeight="1" x14ac:dyDescent="1">
      <c r="B8" s="2" t="str">
        <f>Admin!H7</f>
        <v xml:space="preserve">استراحت و بازی </v>
      </c>
      <c r="C8" s="16">
        <f>Admin!I7</f>
        <v>0.625</v>
      </c>
      <c r="D8" s="37"/>
      <c r="E8" s="39"/>
      <c r="F8" s="37"/>
      <c r="G8" s="39"/>
      <c r="H8" s="37"/>
      <c r="I8" s="39"/>
      <c r="J8" s="37"/>
      <c r="K8" s="39"/>
      <c r="L8" s="37"/>
      <c r="M8" s="39"/>
    </row>
    <row r="9" spans="2:13" ht="24" customHeight="1" x14ac:dyDescent="1">
      <c r="B9" s="2" t="str">
        <f>Admin!H8</f>
        <v xml:space="preserve">انجام تکالیف </v>
      </c>
      <c r="C9" s="16">
        <f>Admin!I8</f>
        <v>0.70833333333333337</v>
      </c>
      <c r="D9" s="37"/>
      <c r="E9" s="39"/>
      <c r="F9" s="37"/>
      <c r="G9" s="39"/>
      <c r="H9" s="37"/>
      <c r="I9" s="39"/>
      <c r="J9" s="37"/>
      <c r="K9" s="39"/>
      <c r="L9" s="37"/>
      <c r="M9" s="39"/>
    </row>
    <row r="10" spans="2:13" ht="24" customHeight="1" x14ac:dyDescent="1">
      <c r="B10" s="2" t="str">
        <f>Admin!H9</f>
        <v>خواندن کتاب و زمان آزاد</v>
      </c>
      <c r="C10" s="16">
        <f>Admin!I9</f>
        <v>0.79166666666666663</v>
      </c>
      <c r="D10" s="37"/>
      <c r="E10" s="39"/>
      <c r="F10" s="37"/>
      <c r="G10" s="39"/>
      <c r="H10" s="37"/>
      <c r="I10" s="39"/>
      <c r="J10" s="37"/>
      <c r="K10" s="39"/>
      <c r="L10" s="37"/>
      <c r="M10" s="39"/>
    </row>
    <row r="11" spans="2:13" ht="24" customHeight="1" x14ac:dyDescent="1">
      <c r="B11" s="2" t="str">
        <f>Admin!H10</f>
        <v>خوردن شام</v>
      </c>
      <c r="C11" s="16">
        <f>Admin!I10</f>
        <v>0.875</v>
      </c>
      <c r="D11" s="37"/>
      <c r="E11" s="39"/>
      <c r="F11" s="37"/>
      <c r="G11" s="39"/>
      <c r="H11" s="37"/>
      <c r="I11" s="39"/>
      <c r="J11" s="37"/>
      <c r="K11" s="39"/>
      <c r="L11" s="37"/>
      <c r="M11" s="39"/>
    </row>
    <row r="12" spans="2:13" ht="24" customHeight="1" x14ac:dyDescent="1">
      <c r="B12" s="2" t="str">
        <f>Admin!H11</f>
        <v>خواب</v>
      </c>
      <c r="C12" s="16">
        <f>Admin!I11</f>
        <v>0.91666666666666663</v>
      </c>
      <c r="D12" s="37"/>
      <c r="E12" s="39"/>
      <c r="F12" s="37"/>
      <c r="G12" s="39"/>
      <c r="H12" s="37"/>
      <c r="I12" s="39"/>
      <c r="J12" s="37"/>
      <c r="K12" s="39"/>
      <c r="L12" s="37"/>
      <c r="M12" s="39"/>
    </row>
    <row r="13" spans="2:13" ht="17.600000000000001" customHeight="1" x14ac:dyDescent="1"/>
    <row r="14" spans="2:13" ht="28.75" x14ac:dyDescent="1.35">
      <c r="B14" s="44" t="s">
        <v>16</v>
      </c>
      <c r="C14" s="44"/>
      <c r="D14" s="44"/>
    </row>
    <row r="15" spans="2:13" ht="27.9" customHeight="1" x14ac:dyDescent="1.2">
      <c r="B15" s="17" t="s">
        <v>0</v>
      </c>
      <c r="C15" s="45">
        <f>SUM(D3:D12)</f>
        <v>0</v>
      </c>
      <c r="D15" s="45"/>
      <c r="E15" s="20">
        <f>IF(C15=MIN($C$15:$C$19),C15,"")</f>
        <v>0</v>
      </c>
      <c r="F15" s="20">
        <f>IF(C15=MAX($C$15:$C$19),C15,"")</f>
        <v>0</v>
      </c>
    </row>
    <row r="16" spans="2:13" ht="27.9" customHeight="1" x14ac:dyDescent="1.2">
      <c r="B16" s="17" t="s">
        <v>1</v>
      </c>
      <c r="C16" s="45">
        <f>SUM(F3:F12)</f>
        <v>0</v>
      </c>
      <c r="D16" s="45"/>
      <c r="E16" s="20">
        <f t="shared" ref="E16:E19" si="0">IF(C16=MIN($C$15:$C$19),C16,"")</f>
        <v>0</v>
      </c>
      <c r="F16" s="20">
        <f t="shared" ref="F16:F19" si="1">IF(C16=MAX($C$15:$C$19),C16,"")</f>
        <v>0</v>
      </c>
    </row>
    <row r="17" spans="2:6" ht="27.9" customHeight="1" x14ac:dyDescent="1.2">
      <c r="B17" s="17" t="s">
        <v>2</v>
      </c>
      <c r="C17" s="45">
        <f>SUM(H3:H12)</f>
        <v>0</v>
      </c>
      <c r="D17" s="45"/>
      <c r="E17" s="20">
        <f t="shared" si="0"/>
        <v>0</v>
      </c>
      <c r="F17" s="20">
        <f t="shared" si="1"/>
        <v>0</v>
      </c>
    </row>
    <row r="18" spans="2:6" ht="27.9" customHeight="1" x14ac:dyDescent="1.2">
      <c r="B18" s="17" t="s">
        <v>3</v>
      </c>
      <c r="C18" s="45">
        <f>SUM(J3:J12)</f>
        <v>0</v>
      </c>
      <c r="D18" s="45"/>
      <c r="E18" s="20">
        <f t="shared" si="0"/>
        <v>0</v>
      </c>
      <c r="F18" s="20">
        <f t="shared" si="1"/>
        <v>0</v>
      </c>
    </row>
    <row r="19" spans="2:6" ht="27.9" customHeight="1" x14ac:dyDescent="1.2">
      <c r="B19" s="17" t="s">
        <v>4</v>
      </c>
      <c r="C19" s="45">
        <f>SUM(L3:L12)</f>
        <v>0</v>
      </c>
      <c r="D19" s="45"/>
      <c r="E19" s="20">
        <f t="shared" si="0"/>
        <v>0</v>
      </c>
      <c r="F19" s="20">
        <f t="shared" si="1"/>
        <v>0</v>
      </c>
    </row>
    <row r="20" spans="2:6" ht="36" x14ac:dyDescent="1.7">
      <c r="B20" s="17" t="s">
        <v>19</v>
      </c>
      <c r="C20" s="43">
        <f>SUM(C15:D19)</f>
        <v>0</v>
      </c>
      <c r="D20" s="43"/>
    </row>
  </sheetData>
  <mergeCells count="7">
    <mergeCell ref="C20:D20"/>
    <mergeCell ref="B14:D14"/>
    <mergeCell ref="C15:D15"/>
    <mergeCell ref="C16:D16"/>
    <mergeCell ref="C17:D17"/>
    <mergeCell ref="C18:D18"/>
    <mergeCell ref="C19:D19"/>
  </mergeCells>
  <pageMargins left="0.25" right="0.25" top="0.17" bottom="0.03" header="0.1" footer="0.03"/>
  <pageSetup paperSize="9" orientation="landscape" horizontalDpi="0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32</vt:i4>
      </vt:variant>
    </vt:vector>
  </HeadingPairs>
  <TitlesOfParts>
    <vt:vector size="32" baseType="lpstr">
      <vt:lpstr>Admin</vt:lpstr>
      <vt:lpstr>ALL</vt:lpstr>
      <vt:lpstr>1</vt:lpstr>
      <vt:lpstr>2</vt:lpstr>
      <vt:lpstr>3</vt:lpstr>
      <vt:lpstr>4</vt:lpstr>
      <vt:lpstr>5</vt:lpstr>
      <vt:lpstr>W1</vt:lpstr>
      <vt:lpstr>W2</vt:lpstr>
      <vt:lpstr>W3</vt:lpstr>
      <vt:lpstr>W4</vt:lpstr>
      <vt:lpstr>W5</vt:lpstr>
      <vt:lpstr>W6</vt:lpstr>
      <vt:lpstr>W7</vt:lpstr>
      <vt:lpstr>W8</vt:lpstr>
      <vt:lpstr>W9</vt:lpstr>
      <vt:lpstr>W10</vt:lpstr>
      <vt:lpstr>W11</vt:lpstr>
      <vt:lpstr>W12</vt:lpstr>
      <vt:lpstr>W13</vt:lpstr>
      <vt:lpstr>W14</vt:lpstr>
      <vt:lpstr>W15</vt:lpstr>
      <vt:lpstr>W16</vt:lpstr>
      <vt:lpstr>W17</vt:lpstr>
      <vt:lpstr>W18</vt:lpstr>
      <vt:lpstr>W19</vt:lpstr>
      <vt:lpstr>W20</vt:lpstr>
      <vt:lpstr>W21</vt:lpstr>
      <vt:lpstr>W22</vt:lpstr>
      <vt:lpstr>W23</vt:lpstr>
      <vt:lpstr>W24</vt:lpstr>
      <vt:lpstr>W25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Nader Bahri</dc:creator>
  <cp:lastModifiedBy>Nader Bahri</cp:lastModifiedBy>
  <cp:lastPrinted>2024-09-20T09:22:45Z</cp:lastPrinted>
  <dcterms:created xsi:type="dcterms:W3CDTF">2024-09-19T07:28:17Z</dcterms:created>
  <dcterms:modified xsi:type="dcterms:W3CDTF">2024-09-20T15:14:51Z</dcterms:modified>
</cp:coreProperties>
</file>